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
    </mc:Choice>
  </mc:AlternateContent>
  <xr:revisionPtr revIDLastSave="0" documentId="13_ncr:1_{7F4014C9-DCD3-46B1-9200-F4F20AD1EE7B}"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1" sheetId="26"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AB48" i="15" l="1"/>
  <c r="AB57" i="15" s="1"/>
  <c r="AB31" i="15"/>
  <c r="J48" i="15"/>
  <c r="J57" i="15" s="1"/>
  <c r="J31" i="15"/>
  <c r="G48" i="15"/>
  <c r="G57" i="15" s="1"/>
  <c r="G31" i="15"/>
  <c r="C48" i="15"/>
  <c r="C57" i="15" s="1"/>
  <c r="C31" i="15"/>
  <c r="Z48" i="15"/>
  <c r="Z57" i="15" s="1"/>
  <c r="X48" i="15"/>
  <c r="X57" i="15" s="1"/>
  <c r="Z31" i="15"/>
  <c r="X31" i="15"/>
  <c r="Z25" i="15"/>
  <c r="X25" i="15"/>
  <c r="AC31" i="15" l="1"/>
  <c r="V31" i="15"/>
  <c r="F31" i="15"/>
  <c r="AC48" i="15" l="1"/>
  <c r="AC57" i="15" s="1"/>
  <c r="AC25" i="15"/>
  <c r="D48" i="15"/>
  <c r="D57" i="15" s="1"/>
  <c r="D31" i="15"/>
  <c r="D25" i="15"/>
  <c r="AB25" i="15"/>
  <c r="C25" i="15"/>
  <c r="R48" i="15"/>
  <c r="R57" i="15" s="1"/>
  <c r="R31" i="15"/>
  <c r="R25" i="15"/>
  <c r="L48" i="15"/>
  <c r="L57" i="15" s="1"/>
  <c r="L31" i="15"/>
  <c r="L25" i="15"/>
  <c r="F48" i="15" l="1"/>
  <c r="F57" i="15" s="1"/>
  <c r="F25" i="15"/>
  <c r="N48" i="15" l="1"/>
  <c r="N57" i="15" s="1"/>
  <c r="N31" i="15"/>
  <c r="N25" i="15"/>
  <c r="H48" i="15" l="1"/>
  <c r="H57" i="15" s="1"/>
  <c r="H31" i="15"/>
  <c r="H25" i="15"/>
  <c r="J25" i="15" l="1"/>
  <c r="L75" i="24" l="1"/>
  <c r="V48" i="15" l="1"/>
  <c r="V57" i="15" s="1"/>
  <c r="T48" i="15"/>
  <c r="T57" i="15" s="1"/>
  <c r="T31" i="15"/>
  <c r="T25" i="15"/>
  <c r="P25" i="15" l="1"/>
  <c r="J29" i="12" l="1"/>
  <c r="I29" i="12"/>
  <c r="H29" i="12"/>
  <c r="S29" i="12"/>
  <c r="E31" i="15" l="1"/>
  <c r="E25" i="15" l="1"/>
  <c r="G25" i="15"/>
  <c r="V25" i="15"/>
  <c r="L86" i="24" l="1"/>
  <c r="K75" i="24"/>
  <c r="K62" i="24"/>
  <c r="K61" i="24"/>
  <c r="B86" i="24"/>
  <c r="B82" i="24"/>
  <c r="J75" i="24"/>
  <c r="I75" i="24"/>
  <c r="H75" i="24"/>
  <c r="G75" i="24"/>
  <c r="F75" i="24"/>
  <c r="E75" i="24"/>
  <c r="D75" i="24"/>
  <c r="C75" i="24"/>
  <c r="B75"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49" i="24"/>
  <c r="C65" i="24" s="1"/>
  <c r="B45" i="24"/>
  <c r="B46" i="24" s="1"/>
  <c r="B60" i="24" l="1"/>
  <c r="B67" i="24" s="1"/>
  <c r="B69" i="24" s="1"/>
  <c r="D49" i="24"/>
  <c r="D65" i="24" s="1"/>
  <c r="D86" i="24"/>
  <c r="E74" i="24"/>
  <c r="C81" i="24"/>
  <c r="C77" i="24"/>
  <c r="C66" i="24"/>
  <c r="D68" i="24"/>
  <c r="D66" i="24" s="1"/>
  <c r="B56" i="24"/>
  <c r="B70" i="24" s="1"/>
  <c r="B78" i="24" s="1"/>
  <c r="C63" i="24"/>
  <c r="C64" i="24"/>
  <c r="B77" i="24"/>
  <c r="B81" i="24"/>
  <c r="C86" i="24"/>
  <c r="D50" i="24"/>
  <c r="C53" i="24"/>
  <c r="D63" i="24" l="1"/>
  <c r="D64" i="24"/>
  <c r="E49" i="24"/>
  <c r="E64" i="24" s="1"/>
  <c r="B80" i="24"/>
  <c r="C60" i="24"/>
  <c r="C80" i="24" s="1"/>
  <c r="D59" i="24"/>
  <c r="E50" i="24"/>
  <c r="B76" i="24"/>
  <c r="B71" i="24"/>
  <c r="C55" i="24"/>
  <c r="C83" i="24" s="1"/>
  <c r="E65" i="24"/>
  <c r="E68" i="24"/>
  <c r="D77" i="24"/>
  <c r="F74" i="24"/>
  <c r="E86" i="24"/>
  <c r="E66" i="24"/>
  <c r="E63" i="24" l="1"/>
  <c r="E60" i="24" s="1"/>
  <c r="F49" i="24"/>
  <c r="F65" i="24" s="1"/>
  <c r="D60" i="24"/>
  <c r="D80" i="24" s="1"/>
  <c r="C67" i="24"/>
  <c r="C69" i="24" s="1"/>
  <c r="C76" i="24" s="1"/>
  <c r="F86" i="24"/>
  <c r="G74" i="24"/>
  <c r="E77" i="24"/>
  <c r="F68" i="24"/>
  <c r="F66" i="24" s="1"/>
  <c r="D81" i="24"/>
  <c r="F64" i="24"/>
  <c r="B72" i="24"/>
  <c r="E59" i="24"/>
  <c r="F50" i="24"/>
  <c r="D53" i="24"/>
  <c r="C56" i="24"/>
  <c r="C70" i="24" s="1"/>
  <c r="C78" i="24" s="1"/>
  <c r="D67" i="24" l="1"/>
  <c r="D69" i="24" s="1"/>
  <c r="D76" i="24" s="1"/>
  <c r="G49" i="24"/>
  <c r="G64" i="24" s="1"/>
  <c r="F63" i="24"/>
  <c r="F60" i="24" s="1"/>
  <c r="D55" i="24"/>
  <c r="D83" i="24" s="1"/>
  <c r="F59" i="24"/>
  <c r="G50" i="24"/>
  <c r="B79" i="24"/>
  <c r="B84" i="24" s="1"/>
  <c r="G65" i="24"/>
  <c r="C71" i="24"/>
  <c r="E81" i="24"/>
  <c r="E80" i="24"/>
  <c r="E67" i="24"/>
  <c r="E69" i="24" s="1"/>
  <c r="G68" i="24"/>
  <c r="F77" i="24"/>
  <c r="H74" i="24"/>
  <c r="G86" i="24"/>
  <c r="B73" i="24"/>
  <c r="G63" i="24" l="1"/>
  <c r="H49" i="24"/>
  <c r="H64" i="24" s="1"/>
  <c r="D56" i="24"/>
  <c r="D70" i="24" s="1"/>
  <c r="D78" i="24" s="1"/>
  <c r="H86" i="24"/>
  <c r="I74" i="24"/>
  <c r="G77" i="24"/>
  <c r="H68" i="24"/>
  <c r="H66" i="24" s="1"/>
  <c r="G66" i="24"/>
  <c r="G60" i="24" s="1"/>
  <c r="C72" i="24"/>
  <c r="F81" i="24"/>
  <c r="F80" i="24"/>
  <c r="F67" i="24"/>
  <c r="F69" i="24" s="1"/>
  <c r="E76" i="24"/>
  <c r="H65" i="24"/>
  <c r="B89" i="24"/>
  <c r="B87" i="24"/>
  <c r="B85" i="24"/>
  <c r="B90" i="24" s="1"/>
  <c r="G59" i="24"/>
  <c r="H50" i="24"/>
  <c r="E53" i="24"/>
  <c r="H63" i="24" l="1"/>
  <c r="I49" i="24"/>
  <c r="I65" i="24" s="1"/>
  <c r="D71" i="24"/>
  <c r="D72" i="24" s="1"/>
  <c r="H60" i="24"/>
  <c r="E55" i="24"/>
  <c r="E83" i="24" s="1"/>
  <c r="H59" i="24"/>
  <c r="I50" i="24"/>
  <c r="C79" i="24"/>
  <c r="C84" i="24" s="1"/>
  <c r="G81" i="24"/>
  <c r="G80" i="24"/>
  <c r="G67" i="24"/>
  <c r="G69" i="24" s="1"/>
  <c r="B88" i="24"/>
  <c r="B91" i="24" s="1"/>
  <c r="J49" i="24"/>
  <c r="K49" i="24" s="1"/>
  <c r="F76" i="24"/>
  <c r="I68" i="24"/>
  <c r="H77" i="24"/>
  <c r="J74" i="24"/>
  <c r="I86" i="24"/>
  <c r="C73" i="24"/>
  <c r="I64" i="24" l="1"/>
  <c r="I63" i="24"/>
  <c r="J86" i="24"/>
  <c r="K74" i="24"/>
  <c r="K86" i="24" s="1"/>
  <c r="K65" i="24"/>
  <c r="K63" i="24"/>
  <c r="K64" i="24"/>
  <c r="F53" i="24"/>
  <c r="F55" i="24" s="1"/>
  <c r="F83" i="24" s="1"/>
  <c r="E56" i="24"/>
  <c r="E70" i="24" s="1"/>
  <c r="E71" i="24" s="1"/>
  <c r="J65" i="24"/>
  <c r="J64" i="24"/>
  <c r="J63" i="24"/>
  <c r="L49" i="24"/>
  <c r="G76" i="24"/>
  <c r="I59" i="24"/>
  <c r="J50" i="24"/>
  <c r="K50" i="24" s="1"/>
  <c r="K59" i="24" s="1"/>
  <c r="D73" i="24"/>
  <c r="I77" i="24"/>
  <c r="J68" i="24"/>
  <c r="K68" i="24" s="1"/>
  <c r="I66" i="24"/>
  <c r="I60" i="24" s="1"/>
  <c r="C87" i="24"/>
  <c r="C89" i="24"/>
  <c r="C85" i="24"/>
  <c r="C90" i="24" s="1"/>
  <c r="H81" i="24"/>
  <c r="H80" i="24"/>
  <c r="H67" i="24"/>
  <c r="H69" i="24" s="1"/>
  <c r="D79" i="24"/>
  <c r="D84" i="24" s="1"/>
  <c r="D87" i="24" s="1"/>
  <c r="E78" i="24" l="1"/>
  <c r="K77" i="24"/>
  <c r="K66" i="24"/>
  <c r="K60" i="24" s="1"/>
  <c r="F56" i="24"/>
  <c r="F70" i="24" s="1"/>
  <c r="F78" i="24" s="1"/>
  <c r="D88" i="24"/>
  <c r="C88" i="24"/>
  <c r="C91" i="24" s="1"/>
  <c r="L68" i="24"/>
  <c r="J77" i="24"/>
  <c r="J59" i="24"/>
  <c r="K81" i="24" s="1"/>
  <c r="L50" i="24"/>
  <c r="L61" i="24"/>
  <c r="L65" i="24"/>
  <c r="L64" i="24"/>
  <c r="L63" i="24"/>
  <c r="L62" i="24"/>
  <c r="D85" i="24"/>
  <c r="D90" i="24" s="1"/>
  <c r="D89" i="24"/>
  <c r="H76" i="24"/>
  <c r="E72" i="24"/>
  <c r="E73" i="24" s="1"/>
  <c r="I81" i="24"/>
  <c r="I80" i="24"/>
  <c r="I67" i="24"/>
  <c r="I69" i="24" s="1"/>
  <c r="J66" i="24"/>
  <c r="J60" i="24" s="1"/>
  <c r="G53" i="24"/>
  <c r="K67" i="24" l="1"/>
  <c r="K69" i="24" s="1"/>
  <c r="K80" i="24"/>
  <c r="F71" i="24"/>
  <c r="F72" i="24" s="1"/>
  <c r="F73" i="24" s="1"/>
  <c r="L59" i="24"/>
  <c r="G55" i="24"/>
  <c r="G83" i="24" s="1"/>
  <c r="I76" i="24"/>
  <c r="E79" i="24"/>
  <c r="E84" i="24" s="1"/>
  <c r="J81" i="24"/>
  <c r="J80" i="24"/>
  <c r="J67" i="24"/>
  <c r="J69" i="24" s="1"/>
  <c r="L77" i="24"/>
  <c r="L66" i="24"/>
  <c r="L60" i="24" s="1"/>
  <c r="D91" i="24"/>
  <c r="L67" i="24" l="1"/>
  <c r="L69" i="24" s="1"/>
  <c r="L76" i="24" s="1"/>
  <c r="L80" i="24"/>
  <c r="L81" i="24"/>
  <c r="K76" i="24"/>
  <c r="J76" i="24"/>
  <c r="E87" i="24"/>
  <c r="E85" i="24"/>
  <c r="E90" i="24" s="1"/>
  <c r="E89" i="24"/>
  <c r="F79" i="24"/>
  <c r="F84" i="24" s="1"/>
  <c r="F87" i="24" s="1"/>
  <c r="H53" i="24"/>
  <c r="G56" i="24"/>
  <c r="G70" i="24" s="1"/>
  <c r="G78" i="24" l="1"/>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K55" i="24"/>
  <c r="K83" i="24" s="1"/>
  <c r="I79" i="24"/>
  <c r="I84" i="24" s="1"/>
  <c r="I89" i="24" s="1"/>
  <c r="L55" i="24"/>
  <c r="L83" i="24" s="1"/>
  <c r="J72" i="24"/>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<sst xmlns="http://schemas.openxmlformats.org/spreadsheetml/2006/main" count="1009" uniqueCount="578">
  <si>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</si>
  <si>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</si>
  <si>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</si>
  <si>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</si>
  <si>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</si>
  <si>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</si>
  <si>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</si>
  <si>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</si>
  <si>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</si>
  <si>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</si>
  <si>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</si>
  <si>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</si>
  <si>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</si>
  <si>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</si>
  <si>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</si>
  <si>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</si>
  <si>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</si>
  <si>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</si>
  <si>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</si>
  <si>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</si>
  <si>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</si>
  <si>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</si>
  <si>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</si>
  <si>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</si>
  <si>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</si>
  <si>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</si>
  <si>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</si>
  <si>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</si>
  <si>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</si>
  <si>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</si>
  <si>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</si>
  <si>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</si>
  <si>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</si>
  <si>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</si>
  <si>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</si>
  <si>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</si>
  <si>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</si>
  <si>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</si>
  <si>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</si>
  <si>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</si>
  <si>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</si>
  <si>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</si>
  <si>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</si>
  <si>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</si>
  <si>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</si>
  <si>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</si>
  <si>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</si>
  <si>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</si>
  <si>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</si>
  <si>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</si>
  <si>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</si>
  <si>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</si>
  <si>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</si>
  <si>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</si>
  <si>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</si>
  <si>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</si>
  <si>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</si>
  <si>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</si>
  <si>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</si>
  <si>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</si>
  <si>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</si>
  <si>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</si>
  <si>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</si>
  <si>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</si>
  <si>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</si>
  <si>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</si>
  <si>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</si>
  <si>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</si>
  <si>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</si>
  <si>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</si>
  <si>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</si>
  <si>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</si>
  <si>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</si>
  <si>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</si>
  <si>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</si>
  <si>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</si>
  <si>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</si>
  <si>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</si>
  <si>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</si>
  <si>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</si>
  <si>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</si>
  <si>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</si>
  <si>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</si>
  <si>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</si>
  <si>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</si>
  <si>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</si>
  <si>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</si>
  <si>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</si>
  <si>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</si>
  <si>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</si>
  <si>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</si>
  <si>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</si>
  <si>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</si>
  <si>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</si>
  <si>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</si>
  <si>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</si>
  <si>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</si>
  <si>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</si>
  <si>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</si>
  <si>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</si>
  <si>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</si>
  <si>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</si>
  <si>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</si>
  <si>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</si>
  <si>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</si>
  <si>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</si>
  <si>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</si>
  <si>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</si>
  <si>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</si>
  <si>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</si>
  <si>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</si>
  <si>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</si>
  <si>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</si>
  <si>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</si>
  <si>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</si>
  <si>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</si>
  <si>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</si>
  <si>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</si>
  <si>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</si>
  <si>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</si>
  <si>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</si>
  <si>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</si>
  <si>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</si>
  <si>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</si>
  <si>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</si>
  <si>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</si>
  <si>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</si>
  <si>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</si>
  <si>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</si>
  <si>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</si>
  <si>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</si>
  <si>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</si>
  <si>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</si>
  <si>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</si>
  <si>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</si>
  <si>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</si>
  <si>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</si>
  <si>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</si>
  <si>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</si>
  <si>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</si>
  <si>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</si>
  <si>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</si>
  <si>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</si>
  <si>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</si>
  <si>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</si>
  <si>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</si>
  <si>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</si>
  <si>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</si>
  <si>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</si>
  <si>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</si>
  <si>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</si>
  <si>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</si>
  <si>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</si>
  <si>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</si>
  <si>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</si>
  <si>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</si>
  <si>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</si>
  <si>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</si>
  <si>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</si>
  <si>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</si>
  <si>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</si>
  <si>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</si>
  <si>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</si>
  <si>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</si>
  <si>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</si>
  <si>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</si>
  <si>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</si>
  <si>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</si>
  <si>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</si>
  <si>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</si>
  <si>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</si>
  <si>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</si>
  <si>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</si>
  <si>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</si>
  <si>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</si>
  <si>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</si>
  <si>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</si>
  <si>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</si>
  <si>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</si>
  <si>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</si>
  <si>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</si>
  <si>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</si>
  <si>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</si>
  <si>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</si>
  <si>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</si>
  <si>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</si>
  <si>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</si>
  <si>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</si>
  <si>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</si>
  <si>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</si>
  <si>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</si>
  <si>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</si>
  <si>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</si>
  <si>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</si>
  <si>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</si>
  <si>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</si>
  <si>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</si>
  <si>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</si>
  <si>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</si>
  <si>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</si>
  <si>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</si>
  <si>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</si>
  <si>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</si>
  <si>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</si>
  <si>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</si>
  <si>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</si>
  <si>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</si>
  <si>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</si>
  <si>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</si>
  <si>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</si>
  <si>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</si>
  <si>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</si>
  <si>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</si>
  <si>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</si>
  <si>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</si>
  <si>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</si>
  <si>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</si>
  <si>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</si>
  <si>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</si>
  <si>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</si>
  <si>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</si>
  <si>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</si>
  <si>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</si>
  <si>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</si>
  <si>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</si>
  <si>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</si>
  <si>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</si>
  <si>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</si>
  <si>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</si>
  <si>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</si>
  <si>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</si>
  <si>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</si>
  <si>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</si>
  <si>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</si>
  <si>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</si>
  <si>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</si>
  <si>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</si>
  <si>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</si>
  <si>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</si>
  <si>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</si>
  <si>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</si>
  <si>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</si>
  <si>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</si>
  <si>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</si>
  <si>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</si>
  <si>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</si>
  <si>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</si>
  <si>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</si>
  <si>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</si>
  <si>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</si>
  <si>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</si>
  <si>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</si>
  <si>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</si>
  <si>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</si>
  <si>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</si>
  <si>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</si>
  <si>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</si>
  <si>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</si>
  <si>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</si>
  <si>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</si>
  <si>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</si>
  <si>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</si>
  <si>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</si>
  <si>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</si>
  <si>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</si>
  <si>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</si>
  <si>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</si>
  <si>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</si>
  <si>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</si>
  <si>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</si>
  <si>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</si>
  <si>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</si>
  <si>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</si>
  <si>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</si>
  <si>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</si>
  <si>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</si>
  <si>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</si>
  <si>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</si>
  <si>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</si>
  <si>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</si>
  <si>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</si>
  <si>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</si>
  <si>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</si>
  <si>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</si>
  <si>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</si>
  <si>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</si>
  <si>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</si>
  <si>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</si>
  <si>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</si>
  <si>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</si>
  <si>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</si>
  <si>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</si>
  <si>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</si>
  <si>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</si>
  <si>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</si>
  <si>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</si>
  <si>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</si>
  <si>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</si>
  <si>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</si>
  <si>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</si>
  <si>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</si>
  <si>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</si>
  <si>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</si>
  <si>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</si>
  <si>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</si>
  <si>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</si>
  <si>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</si>
  <si>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</si>
  <si>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</si>
  <si>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</si>
  <si>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</si>
  <si>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</si>
  <si>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</si>
  <si>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</si>
  <si>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</si>
  <si>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</si>
  <si>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</si>
  <si>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</si>
  <si>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</si>
  <si>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</si>
  <si>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</si>
  <si>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</si>
  <si>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</si>
  <si>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</si>
  <si>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</si>
  <si>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</si>
  <si>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</si>
  <si>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</si>
  <si>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</si>
  <si>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</si>
  <si>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</si>
  <si>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</si>
  <si>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</si>
  <si>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</si>
  <si>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</si>
  <si>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</si>
  <si>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</si>
  <si>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</si>
  <si>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</si>
  <si>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</si>
  <si>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</si>
  <si>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</si>
  <si>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</si>
  <si>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</si>
  <si>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</si>
  <si>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</si>
  <si>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</si>
  <si>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</si>
  <si>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</si>
  <si>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</si>
  <si>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</si>
  <si>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</si>
  <si>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</si>
  <si>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</si>
  <si>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</si>
  <si>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</si>
  <si>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</si>
  <si>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</si>
  <si>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</si>
  <si>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</si>
  <si>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</si>
  <si>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</si>
  <si>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</si>
  <si>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</si>
  <si>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</si>
  <si>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</si>
  <si>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</si>
  <si>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</si>
  <si>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</si>
  <si>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</si>
  <si>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</si>
  <si>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</si>
  <si>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</si>
  <si>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</si>
  <si>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</si>
  <si>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</si>
  <si>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</si>
  <si>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</si>
  <si>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</si>
  <si>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</si>
  <si>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</si>
  <si>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</si>
  <si>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</si>
  <si>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</si>
  <si>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</si>
  <si>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</si>
  <si>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</si>
  <si>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</si>
  <si>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</si>
  <si>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</si>
  <si>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</si>
  <si>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</si>
  <si>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</si>
  <si>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</si>
  <si>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</si>
  <si>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</si>
  <si>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</si>
  <si>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</si>
  <si>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</si>
  <si>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</si>
  <si>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</si>
  <si>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</si>
  <si>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</si>
  <si>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</si>
  <si>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</si>
  <si>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</si>
  <si>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</si>
  <si>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</si>
  <si>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</si>
  <si>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</si>
  <si>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</si>
  <si>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</si>
  <si>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</si>
  <si>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</si>
  <si>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</si>
  <si>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</si>
  <si>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</si>
  <si>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</si>
  <si>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</si>
  <si>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</si>
  <si>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</si>
  <si>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</si>
  <si>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</si>
  <si>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</si>
  <si>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</si>
  <si>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</si>
  <si>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</si>
  <si>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</si>
  <si>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</si>
  <si>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</si>
  <si>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</si>
  <si>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</si>
  <si>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</si>
  <si>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</si>
  <si>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</si>
  <si>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</si>
  <si>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</si>
  <si>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</si>
  <si>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</si>
  <si>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</si>
  <si>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</si>
  <si>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</si>
  <si>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</si>
  <si>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</si>
  <si>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</si>
  <si>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</si>
  <si>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</si>
  <si>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</si>
  <si>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</si>
  <si>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</si>
  <si>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</si>
  <si>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</si>
  <si>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</si>
  <si>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</si>
  <si>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</si>
  <si>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</si>
  <si>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</si>
  <si>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</si>
  <si>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</si>
  <si>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</si>
  <si>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</si>
  <si>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</si>
  <si>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</si>
  <si>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</si>
  <si>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</si>
  <si>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</si>
  <si>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</si>
  <si>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</si>
  <si>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</si>
  <si>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</si>
  <si>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</si>
  <si>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</si>
  <si>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</si>
  <si>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</si>
  <si>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</si>
  <si>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</si>
  <si>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</si>
  <si>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</si>
  <si>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</si>
  <si>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</si>
  <si>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</si>
  <si>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</si>
  <si>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</si>
  <si>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</si>
  <si>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</si>
  <si>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</si>
  <si>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</si>
  <si>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</si>
  <si>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</si>
  <si>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</si>
  <si>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</si>
  <si>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</si>
  <si>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</si>
  <si>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</si>
  <si>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</si>
  <si>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</si>
  <si>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</si>
  <si>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</si>
  <si>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г.Москва</t>
  </si>
  <si>
    <t>Не требуется</t>
  </si>
  <si>
    <t>Да</t>
  </si>
  <si>
    <t>Региональный</t>
  </si>
  <si>
    <t>Нет</t>
  </si>
  <si>
    <t>Этапность не предусмотрена</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</si>
  <si>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</si>
  <si>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</si>
  <si>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</si>
  <si>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</si>
  <si>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</si>
  <si>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</si>
  <si>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</si>
  <si>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</si>
  <si>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</si>
  <si>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</si>
  <si>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</si>
  <si>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</si>
  <si>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</si>
  <si>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</si>
  <si>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</si>
  <si>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</si>
  <si>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</si>
  <si>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</si>
  <si>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</si>
  <si>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</si>
  <si>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</si>
  <si>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</si>
  <si>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</si>
  <si>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</si>
  <si>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</si>
  <si>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</si>
  <si>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</si>
  <si>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</si>
  <si>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</si>
  <si>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</si>
  <si>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</si>
  <si>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Сметная стоимость проекта в текущих ценах с НДС, млн. руб.</t>
  </si>
  <si>
    <t>в соответствии с ССР</t>
  </si>
  <si>
    <t>Подрядная организация не определена. Договор не заключен</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</si>
  <si>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</si>
  <si>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(наименование инвестиционного проекта)</t>
  </si>
  <si>
    <t>(идентификатор инвестиционного проекта)</t>
  </si>
  <si>
    <t>(фирменное наименование субъекта электроэнергетики)</t>
  </si>
  <si>
    <t>реконструкция</t>
  </si>
  <si>
    <t>1.2.2.1. Реконструкция линий электропередачи</t>
  </si>
  <si>
    <t>Реконструкция направлена на обновление электрической сети Троицкого административного округа, связанное с повышением надежности электроснабжения региона и улучшения качества поставляемой электроэнергии.</t>
  </si>
  <si>
    <t>Реконструкция направлена на обновление электрической сети Троицкого административного округа, связанное с повышением надежности электроснабжения региона и улучшения качества поставляемой электроэнергии.Реализация проекта позволит повысить безопасность, снизить потери электроэнергии, предупредить несчастные случаи, связанные с эксплуатацией старого оборудования и увеличения пропускной способности</t>
  </si>
  <si>
    <t>СВ-110</t>
  </si>
  <si>
    <t>Контрольные замеры электрических нагрузок: ток по фазе А - 4,7А; по фазе В - 3,1А; по фазе С - 3,1А.</t>
  </si>
  <si>
    <t>IV</t>
  </si>
  <si>
    <t xml:space="preserve"> по состоянию на 01.01.2020 года </t>
  </si>
  <si>
    <t>35.12</t>
  </si>
  <si>
    <t>Поставщик не определен. Договор не заключен</t>
  </si>
  <si>
    <t>АО "РСП"</t>
  </si>
  <si>
    <t>Необходимость реконструкции ВЛ-10кВ обусловлена высокой степенью физического и технологического износа провода и недостаточной пропускной способностью, что не позволяет обеспечить надлежащий уровень надежности электроснабжения потребителей Троицкого административного округа г. Москвы.</t>
  </si>
  <si>
    <t>Ведутся проектные работы</t>
  </si>
  <si>
    <t>П</t>
  </si>
  <si>
    <t xml:space="preserve">
АО "РСП"
-
-
не определен
не определен
</t>
  </si>
  <si>
    <t>Первомайское поселение Троицкого административного округа</t>
  </si>
  <si>
    <t>по состоянию на 01.01.2024 года</t>
  </si>
  <si>
    <t>Реконструкция ВЛ-10 кВ от опоры б/н до  КТП-755 д.Фоминское. Протяженность линии 0,205 км.</t>
  </si>
  <si>
    <t>Замена линий электропередачи: 0,205 км</t>
  </si>
  <si>
    <t>ВЛ-10 кВ от опоры б/н до  КТП-755</t>
  </si>
  <si>
    <t>ВЛ</t>
  </si>
  <si>
    <t>Предполагается замена провода марки АС-50 на провод марки СИП-3 1х70. Протяженность 0,205 км</t>
  </si>
  <si>
    <t>ВЛ-10 кВ от опоры б/н до  КТП-755 д.Фоминское</t>
  </si>
  <si>
    <t>Провод марки СИП-3 1х70 615м</t>
  </si>
  <si>
    <t>1,118 млн.руб.</t>
  </si>
  <si>
    <t>0,931 млн.руб.</t>
  </si>
  <si>
    <t>Год раскрытия информации: 2025 год</t>
  </si>
  <si>
    <t>План (факт) 2024 года</t>
  </si>
  <si>
    <t>Год 2025</t>
  </si>
  <si>
    <t>Год 2026</t>
  </si>
  <si>
    <t>Год 2027</t>
  </si>
  <si>
    <t>Год 2028</t>
  </si>
  <si>
    <t>Год 2029</t>
  </si>
  <si>
    <t>декабрь 2025</t>
  </si>
  <si>
    <t>2025 год</t>
  </si>
  <si>
    <t>Q_Р.2.2024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</si>
</sst>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cellStyleXfs>
  <cellXfs count="33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59" fillId="0" borderId="0" xfId="50" applyFont="1" applyAlignment="1">
      <alignment vertical="center" wrapText="1"/>
    </xf>
    <xf numFmtId="0" fontId="40" fillId="0" borderId="0" xfId="2" applyFont="1"/>
    <xf numFmtId="2" fontId="50"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5"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6" xfId="2" quotePrefix="1" applyFont="1" applyBorder="1" applyAlignment="1">
      <alignment horizontal="justify" vertical="top" wrapText="1"/>
    </xf>
    <xf numFmtId="0" fontId="40" fillId="0" borderId="37" xfId="2" applyFont="1" applyBorder="1" applyAlignment="1">
      <alignment horizontal="justify" vertical="top" wrapText="1"/>
    </xf>
    <xf numFmtId="0" fontId="40" fillId="0" borderId="36" xfId="2" applyFont="1" applyBorder="1" applyAlignment="1">
      <alignment vertical="top" wrapText="1"/>
    </xf>
    <xf numFmtId="0" fontId="41" fillId="0" borderId="33" xfId="2" applyFont="1" applyBorder="1" applyAlignment="1">
      <alignment horizontal="left" vertical="center" wrapText="1"/>
    </xf>
    <xf numFmtId="0" fontId="40" fillId="0" borderId="36"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8"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62"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64" fillId="0" borderId="0" xfId="0" applyFont="1" applyAlignment="1">
      <alignment vertical="center"/>
    </xf>
    <xf numFmtId="0" fontId="11" fillId="0" borderId="38" xfId="0" applyFont="1" applyBorder="1" applyAlignment="1">
      <alignment vertical="center"/>
    </xf>
    <xf numFmtId="3" fontId="40" fillId="0" borderId="39" xfId="0" applyNumberFormat="1" applyFont="1" applyBorder="1" applyAlignment="1">
      <alignment vertical="center"/>
    </xf>
    <xf numFmtId="0" fontId="11" fillId="0" borderId="40" xfId="0" applyFont="1" applyBorder="1" applyAlignment="1">
      <alignment vertical="center"/>
    </xf>
    <xf numFmtId="3" fontId="40" fillId="0" borderId="41" xfId="0" applyNumberFormat="1" applyFont="1" applyBorder="1" applyAlignment="1">
      <alignment vertical="center"/>
    </xf>
    <xf numFmtId="0" fontId="62" fillId="0" borderId="0" xfId="0" applyFont="1" applyAlignment="1">
      <alignment vertical="center"/>
    </xf>
    <xf numFmtId="0" fontId="11" fillId="0" borderId="42" xfId="0" applyFont="1" applyBorder="1" applyAlignment="1">
      <alignment vertical="center"/>
    </xf>
    <xf numFmtId="3" fontId="40" fillId="0" borderId="43"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6" xfId="0" applyFont="1" applyBorder="1" applyAlignment="1">
      <alignment vertical="center"/>
    </xf>
    <xf numFmtId="3" fontId="40" fillId="0" borderId="50" xfId="0" applyNumberFormat="1" applyFont="1" applyBorder="1" applyAlignment="1">
      <alignment vertical="center"/>
    </xf>
    <xf numFmtId="10" fontId="40" fillId="0" borderId="43" xfId="0" applyNumberFormat="1" applyFont="1" applyBorder="1" applyAlignment="1">
      <alignment vertical="center"/>
    </xf>
    <xf numFmtId="9" fontId="40" fillId="0" borderId="50" xfId="0" applyNumberFormat="1" applyFont="1" applyBorder="1" applyAlignment="1">
      <alignment vertical="center"/>
    </xf>
    <xf numFmtId="0" fontId="11" fillId="0" borderId="31" xfId="0" applyFont="1" applyBorder="1" applyAlignment="1">
      <alignment vertical="center"/>
    </xf>
    <xf numFmtId="3" fontId="40" fillId="0" borderId="38" xfId="0" applyNumberFormat="1" applyFont="1" applyBorder="1" applyAlignment="1">
      <alignment vertical="center"/>
    </xf>
    <xf numFmtId="0" fontId="11" fillId="0" borderId="26" xfId="0" applyFont="1" applyBorder="1" applyAlignment="1">
      <alignment vertical="center"/>
    </xf>
    <xf numFmtId="10" fontId="40" fillId="0" borderId="44" xfId="0" applyNumberFormat="1" applyFont="1" applyBorder="1" applyAlignment="1">
      <alignment vertical="center"/>
    </xf>
    <xf numFmtId="10" fontId="40" fillId="0" borderId="40" xfId="0" applyNumberFormat="1" applyFont="1" applyBorder="1" applyAlignment="1">
      <alignment vertical="center"/>
    </xf>
    <xf numFmtId="0" fontId="11" fillId="0" borderId="45" xfId="0" applyFont="1" applyBorder="1" applyAlignment="1">
      <alignment vertical="center"/>
    </xf>
    <xf numFmtId="10" fontId="40" fillId="0" borderId="46" xfId="0" applyNumberFormat="1" applyFont="1" applyBorder="1" applyAlignment="1">
      <alignment vertical="center"/>
    </xf>
    <xf numFmtId="0" fontId="11" fillId="0" borderId="29" xfId="0" applyFont="1" applyBorder="1" applyAlignment="1">
      <alignment horizontal="left" vertical="center"/>
    </xf>
    <xf numFmtId="1" fontId="11" fillId="0" borderId="28" xfId="0" applyNumberFormat="1" applyFont="1" applyBorder="1" applyAlignment="1">
      <alignment horizontal="center" vertical="center"/>
    </xf>
    <xf numFmtId="0" fontId="11" fillId="0" borderId="47" xfId="0" applyFont="1" applyBorder="1" applyAlignment="1">
      <alignment horizontal="center" vertical="center" wrapText="1"/>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8"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9" xfId="0" applyNumberFormat="1" applyFont="1" applyBorder="1" applyAlignment="1">
      <alignment vertical="center"/>
    </xf>
    <xf numFmtId="0" fontId="62" fillId="0" borderId="29" xfId="0" applyFont="1" applyBorder="1" applyAlignment="1">
      <alignment vertical="center"/>
    </xf>
    <xf numFmtId="3" fontId="40" fillId="0" borderId="1" xfId="0" applyNumberFormat="1" applyFont="1" applyBorder="1" applyAlignment="1">
      <alignment vertical="center"/>
    </xf>
    <xf numFmtId="3" fontId="40" fillId="0" borderId="48" xfId="0" applyNumberFormat="1" applyFont="1" applyBorder="1" applyAlignment="1">
      <alignment vertical="center"/>
    </xf>
    <xf numFmtId="3" fontId="40" fillId="0" borderId="24" xfId="0" applyNumberFormat="1" applyFont="1" applyBorder="1" applyAlignment="1">
      <alignment vertical="center"/>
    </xf>
    <xf numFmtId="3" fontId="40" fillId="0" borderId="49" xfId="0" applyNumberFormat="1" applyFont="1" applyBorder="1" applyAlignment="1">
      <alignment vertical="center"/>
    </xf>
    <xf numFmtId="3" fontId="11" fillId="0" borderId="0" xfId="0" applyNumberFormat="1" applyFont="1" applyAlignment="1">
      <alignment vertical="center"/>
    </xf>
    <xf numFmtId="0" fontId="62" fillId="0" borderId="27" xfId="0" applyFont="1" applyBorder="1" applyAlignment="1">
      <alignment vertical="center"/>
    </xf>
    <xf numFmtId="170" fontId="41" fillId="0" borderId="1" xfId="0" applyNumberFormat="1" applyFont="1" applyBorder="1" applyAlignment="1">
      <alignment vertical="center"/>
    </xf>
    <xf numFmtId="170" fontId="41" fillId="0" borderId="48" xfId="0" applyNumberFormat="1" applyFont="1" applyBorder="1" applyAlignment="1">
      <alignment vertical="center"/>
    </xf>
    <xf numFmtId="170" fontId="40" fillId="0" borderId="1" xfId="0" applyNumberFormat="1" applyFont="1" applyBorder="1" applyAlignment="1">
      <alignment vertical="center"/>
    </xf>
    <xf numFmtId="170" fontId="40" fillId="0" borderId="48" xfId="0" applyNumberFormat="1" applyFont="1" applyBorder="1" applyAlignment="1">
      <alignment vertical="center"/>
    </xf>
    <xf numFmtId="0" fontId="11" fillId="0" borderId="27" xfId="0" applyFont="1" applyBorder="1" applyAlignment="1">
      <alignment horizontal="left" vertical="center"/>
    </xf>
    <xf numFmtId="0" fontId="62" fillId="0" borderId="27" xfId="0" applyFont="1" applyBorder="1" applyAlignment="1">
      <alignment horizontal="left" vertical="center"/>
    </xf>
    <xf numFmtId="0" fontId="62"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9" xfId="0" applyNumberFormat="1" applyFont="1" applyBorder="1" applyAlignment="1">
      <alignment vertical="center"/>
    </xf>
    <xf numFmtId="167" fontId="40" fillId="0" borderId="0" xfId="0" applyNumberFormat="1" applyFont="1" applyAlignment="1">
      <alignment horizontal="center" vertical="center"/>
    </xf>
    <xf numFmtId="171" fontId="40" fillId="0" borderId="1" xfId="0" applyNumberFormat="1" applyFont="1" applyBorder="1" applyAlignment="1">
      <alignment horizontal="center" vertical="center"/>
    </xf>
    <xf numFmtId="171" fontId="40" fillId="0" borderId="48"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8" xfId="0" applyNumberFormat="1" applyFont="1" applyBorder="1" applyAlignment="1">
      <alignment vertical="center"/>
    </xf>
    <xf numFmtId="173" fontId="41" fillId="0" borderId="1" xfId="0" applyNumberFormat="1" applyFont="1" applyBorder="1" applyAlignment="1">
      <alignment vertical="center"/>
    </xf>
    <xf numFmtId="173" fontId="41" fillId="0" borderId="48" xfId="0" applyNumberFormat="1" applyFont="1" applyBorder="1" applyAlignment="1">
      <alignment vertical="center"/>
    </xf>
    <xf numFmtId="0" fontId="62" fillId="0" borderId="25" xfId="0" applyFont="1" applyBorder="1" applyAlignment="1">
      <alignment vertical="center"/>
    </xf>
    <xf numFmtId="173" fontId="41" fillId="0" borderId="24" xfId="0" applyNumberFormat="1" applyFont="1" applyBorder="1" applyAlignment="1">
      <alignment vertical="center"/>
    </xf>
    <xf numFmtId="173" fontId="41" fillId="0" borderId="49"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1"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39" fillId="0" borderId="1" xfId="1" applyFont="1" applyBorder="1" applyAlignment="1">
      <alignment horizontal="center"/>
    </xf>
    <xf numFmtId="0" fontId="39" fillId="0" borderId="1" xfId="1" applyFont="1" applyBorder="1"/>
    <xf numFmtId="0" fontId="39" fillId="0" borderId="0" xfId="1" applyFont="1"/>
    <xf numFmtId="0" fontId="40" fillId="0" borderId="0" xfId="50" applyFont="1"/>
    <xf numFmtId="168" fontId="47" fillId="0" borderId="1" xfId="45" applyNumberFormat="1" applyFont="1" applyBorder="1" applyAlignment="1">
      <alignment horizontal="center" vertical="center" wrapText="1"/>
    </xf>
    <xf numFmtId="168" fontId="11" fillId="0" borderId="1" xfId="62" applyNumberFormat="1" applyFont="1" applyBorder="1" applyAlignment="1">
      <alignment horizontal="center" vertical="center"/>
    </xf>
    <xf numFmtId="0" fontId="7" fillId="25" borderId="1" xfId="1" applyFont="1" applyFill="1" applyBorder="1" applyAlignment="1">
      <alignment horizontal="left" vertical="center" wrapText="1"/>
    </xf>
    <xf numFmtId="0" fontId="11" fillId="0" borderId="1" xfId="62" applyFont="1" applyBorder="1" applyAlignment="1">
      <alignment horizontal="center" vertical="center" wrapText="1"/>
    </xf>
    <xf numFmtId="174" fontId="11" fillId="0" borderId="1" xfId="0" applyNumberFormat="1" applyFont="1" applyBorder="1" applyAlignment="1">
      <alignment horizontal="center" vertical="center"/>
    </xf>
    <xf numFmtId="0" fontId="40" fillId="0" borderId="33" xfId="2" applyFont="1" applyBorder="1" applyAlignment="1">
      <alignment horizontal="left" vertical="top" wrapText="1"/>
    </xf>
    <xf numFmtId="1" fontId="42" fillId="0" borderId="1" xfId="2" applyNumberFormat="1" applyFont="1" applyBorder="1" applyAlignment="1">
      <alignment horizontal="center" vertical="center" wrapText="1"/>
    </xf>
    <xf numFmtId="174" fontId="11" fillId="0" borderId="1" xfId="0" applyNumberFormat="1" applyFont="1" applyBorder="1" applyAlignment="1">
      <alignment horizontal="center"/>
    </xf>
    <xf numFmtId="168" fontId="40" fillId="0" borderId="33" xfId="2" applyNumberFormat="1" applyFont="1" applyBorder="1" applyAlignment="1">
      <alignment horizontal="justify"/>
    </xf>
    <xf numFmtId="0" fontId="11" fillId="0" borderId="52" xfId="0" applyFont="1" applyBorder="1" applyAlignment="1">
      <alignment horizontal="center" vertical="center" wrapText="1"/>
    </xf>
    <xf numFmtId="10" fontId="40" fillId="0" borderId="4" xfId="0" applyNumberFormat="1" applyFont="1" applyBorder="1" applyAlignment="1">
      <alignment vertical="center"/>
    </xf>
    <xf numFmtId="0" fontId="66" fillId="0" borderId="1" xfId="2" applyFont="1" applyBorder="1" applyAlignment="1">
      <alignment horizontal="center"/>
    </xf>
    <xf numFmtId="0" fontId="11" fillId="0" borderId="1" xfId="2" applyBorder="1" applyAlignment="1">
      <alignment horizontal="left" vertical="top"/>
    </xf>
    <xf numFmtId="49"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168" fontId="40" fillId="0" borderId="32" xfId="2" applyNumberFormat="1" applyFont="1" applyBorder="1" applyAlignment="1">
      <alignment horizontal="justify" vertical="top" wrapText="1"/>
    </xf>
    <xf numFmtId="17" fontId="40" fillId="0" borderId="36" xfId="2" applyNumberFormat="1" applyFont="1" applyBorder="1" applyAlignment="1">
      <alignment horizontal="justify" vertical="top" wrapText="1"/>
    </xf>
    <xf numFmtId="0" fontId="11" fillId="0" borderId="28" xfId="0" applyFont="1" applyBorder="1" applyAlignment="1">
      <alignment horizontal="center" vertical="center" wrapText="1"/>
    </xf>
    <xf numFmtId="0" fontId="11" fillId="0" borderId="53" xfId="0"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top"/>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0" xfId="0" applyFont="1" applyAlignment="1">
      <alignment horizontal="left" vertical="center" wrapText="1"/>
    </xf>
    <xf numFmtId="0" fontId="64" fillId="0" borderId="1" xfId="0" applyFont="1" applyBorder="1" applyAlignment="1">
      <alignment horizontal="center" vertical="center"/>
    </xf>
    <xf numFmtId="0" fontId="64" fillId="0" borderId="4" xfId="0" applyFont="1" applyBorder="1" applyAlignment="1">
      <alignment horizontal="center" vertical="center"/>
    </xf>
    <xf numFmtId="0" fontId="64" fillId="0" borderId="3" xfId="0" applyFont="1" applyBorder="1" applyAlignment="1">
      <alignment horizontal="center" vertical="center"/>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0" xfId="2" applyFont="1" applyAlignment="1">
      <alignment horizontal="center" vertical="top"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9" fillId="0" borderId="0" xfId="2" applyFont="1" applyAlignment="1">
      <alignment horizontal="center"/>
    </xf>
    <xf numFmtId="0" fontId="40" fillId="0" borderId="33" xfId="2" applyFont="1" applyBorder="1" applyAlignment="1">
      <alignment horizontal="left" vertical="top" wrapText="1"/>
    </xf>
    <xf numFmtId="0" fontId="40" fillId="0" borderId="35"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67E-2"/>
        </c:manualLayout>
      </c:layout>
      <c:overlay val="0"/>
      <c:spPr>
        <a:noFill/>
        <a:ln w="25400">
          <a:noFill/>
        </a:ln>
      </c:spPr>
    </c:title>
    <c:autoTitleDeleted val="0"/>
    <c:plotArea>
      <c:layout>
        <c:manualLayout>
          <c:layoutTarget val="inner"/>
          <c:xMode val="edge"/>
          <c:yMode val="edge"/>
          <c:x val="0.14119854373042176"/>
          <c:y val="0.11859494574672472"/>
          <c:w val="0.77652950922849928"/>
          <c:h val="0.80442543447502268"/>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EFD-4DDB-8BF1-59B4B53A8577}"/>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EFD-4DDB-8BF1-59B4B53A8577}"/>
            </c:ext>
          </c:extLst>
        </c:ser>
        <c:dLbls>
          <c:showLegendKey val="0"/>
          <c:showVal val="0"/>
          <c:showCatName val="0"/>
          <c:showSerName val="0"/>
          <c:showPercent val="0"/>
          <c:showBubbleSize val="0"/>
        </c:dLbls>
        <c:smooth val="0"/>
        <c:axId val="48756224"/>
        <c:axId val="48757760"/>
      </c:lineChart>
      <c:catAx>
        <c:axId val="48756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757760"/>
        <c:crosses val="autoZero"/>
        <c:auto val="1"/>
        <c:lblAlgn val="ctr"/>
        <c:lblOffset val="100"/>
        <c:noMultiLvlLbl val="0"/>
      </c:catAx>
      <c:valAx>
        <c:axId val="48757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756224"/>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988" l="0.70000000000000062" r="0.70000000000000062" t="0.75000000000000988"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sp051\&#1069;&#1082;&#1086;&#1085;&#1086;&#1084;&#1080;&#1095;&#1077;&#1089;&#1082;&#1080;&#1081;%20&#1086;&#1090;&#1076;&#1077;&#1083;\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topLeftCell="A7"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x14ac:dyDescent="0.3">
      <c r="A3" s="13"/>
      <c r="C3" s="12" t="s">
        <v>69</v>
      </c>
    </row>
    <row r="4" spans="1:22" s="8" customFormat="1" ht="18.75" x14ac:dyDescent="0.3">
      <c r="A4" s="13"/>
      <c r="H4" s="12"/>
    </row>
    <row r="5" spans="1:22" s="8" customFormat="1" ht="15.75" x14ac:dyDescent="0.25">
      <c r="A5" s="242" t="s">
        <v>568</v>
      </c>
      <c r="B5" s="242"/>
      <c r="C5" s="242"/>
      <c r="D5" s="126"/>
      <c r="E5" s="126"/>
      <c r="F5" s="126"/>
      <c r="G5" s="126"/>
      <c r="H5" s="126"/>
      <c r="I5" s="126"/>
      <c r="J5" s="126"/>
    </row>
    <row r="6" spans="1:22" s="8" customFormat="1" ht="18.75" x14ac:dyDescent="0.3">
      <c r="A6" s="13"/>
      <c r="H6" s="12"/>
    </row>
    <row r="7" spans="1:22" s="8" customFormat="1" ht="18.75" x14ac:dyDescent="0.2">
      <c r="A7" s="246" t="s">
        <v>10</v>
      </c>
      <c r="B7" s="246"/>
      <c r="C7" s="246"/>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47" t="s">
        <v>552</v>
      </c>
      <c r="B9" s="247"/>
      <c r="C9" s="247"/>
      <c r="D9" s="7"/>
      <c r="E9" s="7"/>
      <c r="F9" s="7"/>
      <c r="G9" s="7"/>
      <c r="H9" s="7"/>
      <c r="I9" s="10"/>
      <c r="J9" s="10"/>
      <c r="K9" s="10"/>
      <c r="L9" s="10"/>
      <c r="M9" s="10"/>
      <c r="N9" s="10"/>
      <c r="O9" s="10"/>
      <c r="P9" s="10"/>
      <c r="Q9" s="10"/>
      <c r="R9" s="10"/>
      <c r="S9" s="10"/>
      <c r="T9" s="10"/>
      <c r="U9" s="10"/>
      <c r="V9" s="10"/>
    </row>
    <row r="10" spans="1:22" s="8" customFormat="1" ht="18.75" x14ac:dyDescent="0.2">
      <c r="A10" s="243" t="s">
        <v>541</v>
      </c>
      <c r="B10" s="243"/>
      <c r="C10" s="243"/>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47" t="s">
        <v>577</v>
      </c>
      <c r="B12" s="247"/>
      <c r="C12" s="247"/>
      <c r="D12" s="7"/>
      <c r="E12" s="7"/>
      <c r="F12" s="7"/>
      <c r="G12" s="7"/>
      <c r="H12" s="7"/>
      <c r="I12" s="10"/>
      <c r="J12" s="10"/>
      <c r="K12" s="10"/>
      <c r="L12" s="10"/>
      <c r="M12" s="10"/>
      <c r="N12" s="10"/>
      <c r="O12" s="10"/>
      <c r="P12" s="10"/>
      <c r="Q12" s="10"/>
      <c r="R12" s="10"/>
      <c r="S12" s="10"/>
      <c r="T12" s="10"/>
      <c r="U12" s="10"/>
      <c r="V12" s="10"/>
    </row>
    <row r="13" spans="1:22" s="8" customFormat="1" ht="18.75" x14ac:dyDescent="0.2">
      <c r="A13" s="243" t="s">
        <v>540</v>
      </c>
      <c r="B13" s="243"/>
      <c r="C13" s="243"/>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47" t="s">
        <v>559</v>
      </c>
      <c r="B15" s="247"/>
      <c r="C15" s="247"/>
      <c r="D15" s="7"/>
      <c r="E15" s="7"/>
      <c r="F15" s="7"/>
      <c r="G15" s="7"/>
      <c r="H15" s="7"/>
      <c r="I15" s="7"/>
      <c r="J15" s="7"/>
      <c r="K15" s="7"/>
      <c r="L15" s="7"/>
      <c r="M15" s="7"/>
      <c r="N15" s="7"/>
      <c r="O15" s="7"/>
      <c r="P15" s="7"/>
      <c r="Q15" s="7"/>
      <c r="R15" s="7"/>
      <c r="S15" s="7"/>
      <c r="T15" s="7"/>
      <c r="U15" s="7"/>
      <c r="V15" s="7"/>
    </row>
    <row r="16" spans="1:22" s="2" customFormat="1" ht="15" customHeight="1" x14ac:dyDescent="0.2">
      <c r="A16" s="243" t="s">
        <v>539</v>
      </c>
      <c r="B16" s="243"/>
      <c r="C16" s="24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8.75" x14ac:dyDescent="0.2">
      <c r="A18" s="244" t="s">
        <v>480</v>
      </c>
      <c r="B18" s="245"/>
      <c r="C18" s="24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27" t="s">
        <v>68</v>
      </c>
      <c r="C20" s="26" t="s">
        <v>67</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1.5" x14ac:dyDescent="0.2">
      <c r="A22" s="19" t="s">
        <v>66</v>
      </c>
      <c r="B22" s="30" t="s">
        <v>343</v>
      </c>
      <c r="C22" s="131" t="s">
        <v>543</v>
      </c>
      <c r="D22" s="5"/>
      <c r="E22" s="5"/>
      <c r="F22" s="5"/>
      <c r="G22" s="5"/>
      <c r="H22" s="5"/>
      <c r="I22" s="3"/>
      <c r="J22" s="3"/>
      <c r="K22" s="3"/>
      <c r="L22" s="3"/>
      <c r="M22" s="3"/>
      <c r="N22" s="3"/>
      <c r="O22" s="3"/>
      <c r="P22" s="3"/>
      <c r="Q22" s="3"/>
      <c r="R22" s="3"/>
      <c r="S22" s="3"/>
    </row>
    <row r="23" spans="1:22" s="2" customFormat="1" ht="47.25" x14ac:dyDescent="0.2">
      <c r="A23" s="19" t="s">
        <v>64</v>
      </c>
      <c r="B23" s="21" t="s">
        <v>65</v>
      </c>
      <c r="C23" s="29" t="s">
        <v>544</v>
      </c>
      <c r="D23" s="5"/>
      <c r="E23" s="5"/>
      <c r="F23" s="5"/>
      <c r="G23" s="5"/>
      <c r="H23" s="5"/>
      <c r="I23" s="3"/>
      <c r="J23" s="3"/>
      <c r="K23" s="3"/>
      <c r="L23" s="3"/>
      <c r="M23" s="3"/>
      <c r="N23" s="3"/>
      <c r="O23" s="3"/>
      <c r="P23" s="3"/>
      <c r="Q23" s="3"/>
      <c r="R23" s="3"/>
      <c r="S23" s="3"/>
    </row>
    <row r="24" spans="1:22" s="2" customFormat="1" ht="22.5" customHeight="1" x14ac:dyDescent="0.2">
      <c r="A24" s="239"/>
      <c r="B24" s="240"/>
      <c r="C24" s="241"/>
      <c r="D24" s="5"/>
      <c r="E24" s="5"/>
      <c r="F24" s="5"/>
      <c r="G24" s="5"/>
      <c r="H24" s="5"/>
      <c r="I24" s="3"/>
      <c r="J24" s="3"/>
      <c r="K24" s="3"/>
      <c r="L24" s="3"/>
      <c r="M24" s="3"/>
      <c r="N24" s="3"/>
      <c r="O24" s="3"/>
      <c r="P24" s="3"/>
      <c r="Q24" s="3"/>
      <c r="R24" s="3"/>
      <c r="S24" s="3"/>
    </row>
    <row r="25" spans="1:22" s="23" customFormat="1" ht="47.25" x14ac:dyDescent="0.2">
      <c r="A25" s="19" t="s">
        <v>63</v>
      </c>
      <c r="B25" s="29" t="s">
        <v>429</v>
      </c>
      <c r="C25" s="20" t="s">
        <v>497</v>
      </c>
      <c r="D25" s="25"/>
      <c r="E25" s="25"/>
      <c r="F25" s="25"/>
      <c r="G25" s="25"/>
      <c r="H25" s="24"/>
      <c r="I25" s="24"/>
      <c r="J25" s="24"/>
      <c r="K25" s="24"/>
      <c r="L25" s="24"/>
      <c r="M25" s="24"/>
      <c r="N25" s="24"/>
      <c r="O25" s="24"/>
      <c r="P25" s="24"/>
      <c r="Q25" s="24"/>
      <c r="R25" s="24"/>
    </row>
    <row r="26" spans="1:22" s="23" customFormat="1" ht="31.5" x14ac:dyDescent="0.2">
      <c r="A26" s="19" t="s">
        <v>62</v>
      </c>
      <c r="B26" s="29" t="s">
        <v>76</v>
      </c>
      <c r="C26" s="20" t="s">
        <v>498</v>
      </c>
      <c r="D26" s="25"/>
      <c r="E26" s="25"/>
      <c r="F26" s="25"/>
      <c r="G26" s="25"/>
      <c r="H26" s="24"/>
      <c r="I26" s="24"/>
      <c r="J26" s="24"/>
      <c r="K26" s="24"/>
      <c r="L26" s="24"/>
      <c r="M26" s="24"/>
      <c r="N26" s="24"/>
      <c r="O26" s="24"/>
      <c r="P26" s="24"/>
      <c r="Q26" s="24"/>
      <c r="R26" s="24"/>
    </row>
    <row r="27" spans="1:22" s="23" customFormat="1" ht="47.25" x14ac:dyDescent="0.2">
      <c r="A27" s="19" t="s">
        <v>60</v>
      </c>
      <c r="B27" s="29" t="s">
        <v>75</v>
      </c>
      <c r="C27" s="20" t="s">
        <v>557</v>
      </c>
      <c r="D27" s="25"/>
      <c r="E27" s="25"/>
      <c r="F27" s="25"/>
      <c r="G27" s="25"/>
      <c r="H27" s="24"/>
      <c r="I27" s="24"/>
      <c r="J27" s="24"/>
      <c r="K27" s="24"/>
      <c r="L27" s="24"/>
      <c r="M27" s="24"/>
      <c r="N27" s="24"/>
      <c r="O27" s="24"/>
      <c r="P27" s="24"/>
      <c r="Q27" s="24"/>
      <c r="R27" s="24"/>
    </row>
    <row r="28" spans="1:22" s="23" customFormat="1" ht="18.75" x14ac:dyDescent="0.2">
      <c r="A28" s="19" t="s">
        <v>59</v>
      </c>
      <c r="B28" s="29" t="s">
        <v>430</v>
      </c>
      <c r="C28" s="29" t="s">
        <v>499</v>
      </c>
      <c r="D28" s="25"/>
      <c r="E28" s="25"/>
      <c r="F28" s="25"/>
      <c r="G28" s="25"/>
      <c r="H28" s="24"/>
      <c r="I28" s="24"/>
      <c r="J28" s="24"/>
      <c r="K28" s="24"/>
      <c r="L28" s="24"/>
      <c r="M28" s="24"/>
      <c r="N28" s="24"/>
      <c r="O28" s="24"/>
      <c r="P28" s="24"/>
      <c r="Q28" s="24"/>
      <c r="R28" s="24"/>
    </row>
    <row r="29" spans="1:22" s="23" customFormat="1" ht="31.5" x14ac:dyDescent="0.2">
      <c r="A29" s="19" t="s">
        <v>57</v>
      </c>
      <c r="B29" s="29" t="s">
        <v>431</v>
      </c>
      <c r="C29" s="29" t="s">
        <v>499</v>
      </c>
      <c r="D29" s="25"/>
      <c r="E29" s="25"/>
      <c r="F29" s="25"/>
      <c r="G29" s="25"/>
      <c r="H29" s="24"/>
      <c r="I29" s="24"/>
      <c r="J29" s="24"/>
      <c r="K29" s="24"/>
      <c r="L29" s="24"/>
      <c r="M29" s="24"/>
      <c r="N29" s="24"/>
      <c r="O29" s="24"/>
      <c r="P29" s="24"/>
      <c r="Q29" s="24"/>
      <c r="R29" s="24"/>
    </row>
    <row r="30" spans="1:22" s="23" customFormat="1" ht="31.5" x14ac:dyDescent="0.2">
      <c r="A30" s="19" t="s">
        <v>55</v>
      </c>
      <c r="B30" s="29" t="s">
        <v>432</v>
      </c>
      <c r="C30" s="29" t="s">
        <v>499</v>
      </c>
      <c r="D30" s="25"/>
      <c r="E30" s="25"/>
      <c r="F30" s="25"/>
      <c r="G30" s="25"/>
      <c r="H30" s="24"/>
      <c r="I30" s="24"/>
      <c r="J30" s="24"/>
      <c r="K30" s="24"/>
      <c r="L30" s="24"/>
      <c r="M30" s="24"/>
      <c r="N30" s="24"/>
      <c r="O30" s="24"/>
      <c r="P30" s="24"/>
      <c r="Q30" s="24"/>
      <c r="R30" s="24"/>
    </row>
    <row r="31" spans="1:22" s="23" customFormat="1" ht="31.5" x14ac:dyDescent="0.2">
      <c r="A31" s="19" t="s">
        <v>74</v>
      </c>
      <c r="B31" s="29" t="s">
        <v>433</v>
      </c>
      <c r="C31" s="29" t="s">
        <v>499</v>
      </c>
      <c r="D31" s="25"/>
      <c r="E31" s="25"/>
      <c r="F31" s="25"/>
      <c r="G31" s="25"/>
      <c r="H31" s="24"/>
      <c r="I31" s="24"/>
      <c r="J31" s="24"/>
      <c r="K31" s="24"/>
      <c r="L31" s="24"/>
      <c r="M31" s="24"/>
      <c r="N31" s="24"/>
      <c r="O31" s="24"/>
      <c r="P31" s="24"/>
      <c r="Q31" s="24"/>
      <c r="R31" s="24"/>
    </row>
    <row r="32" spans="1:22" s="23" customFormat="1" ht="31.5" x14ac:dyDescent="0.2">
      <c r="A32" s="19" t="s">
        <v>72</v>
      </c>
      <c r="B32" s="29" t="s">
        <v>434</v>
      </c>
      <c r="C32" s="20" t="s">
        <v>499</v>
      </c>
      <c r="D32" s="25"/>
      <c r="E32" s="25"/>
      <c r="F32" s="25"/>
      <c r="G32" s="25"/>
      <c r="H32" s="24"/>
      <c r="I32" s="24"/>
      <c r="J32" s="24"/>
      <c r="K32" s="24"/>
      <c r="L32" s="24"/>
      <c r="M32" s="24"/>
      <c r="N32" s="24"/>
      <c r="O32" s="24"/>
      <c r="P32" s="24"/>
      <c r="Q32" s="24"/>
      <c r="R32" s="24"/>
    </row>
    <row r="33" spans="1:18" s="23" customFormat="1" ht="78.75" x14ac:dyDescent="0.2">
      <c r="A33" s="19" t="s">
        <v>71</v>
      </c>
      <c r="B33" s="29" t="s">
        <v>435</v>
      </c>
      <c r="C33" s="20" t="s">
        <v>501</v>
      </c>
      <c r="D33" s="25"/>
      <c r="E33" s="25"/>
      <c r="F33" s="25"/>
      <c r="G33" s="25"/>
      <c r="H33" s="24"/>
      <c r="I33" s="24"/>
      <c r="J33" s="24"/>
      <c r="K33" s="24"/>
      <c r="L33" s="24"/>
      <c r="M33" s="24"/>
      <c r="N33" s="24"/>
      <c r="O33" s="24"/>
      <c r="P33" s="24"/>
      <c r="Q33" s="24"/>
      <c r="R33" s="24"/>
    </row>
    <row r="34" spans="1:18" ht="94.5" x14ac:dyDescent="0.25">
      <c r="A34" s="19" t="s">
        <v>449</v>
      </c>
      <c r="B34" s="29" t="s">
        <v>436</v>
      </c>
      <c r="C34" s="20" t="s">
        <v>500</v>
      </c>
    </row>
    <row r="35" spans="1:18" ht="47.25" x14ac:dyDescent="0.25">
      <c r="A35" s="19" t="s">
        <v>439</v>
      </c>
      <c r="B35" s="29" t="s">
        <v>73</v>
      </c>
      <c r="C35" s="20" t="s">
        <v>499</v>
      </c>
    </row>
    <row r="36" spans="1:18" ht="31.5" x14ac:dyDescent="0.25">
      <c r="A36" s="19" t="s">
        <v>450</v>
      </c>
      <c r="B36" s="29" t="s">
        <v>437</v>
      </c>
      <c r="C36" s="20" t="s">
        <v>499</v>
      </c>
    </row>
    <row r="37" spans="1:18" ht="15.75" x14ac:dyDescent="0.25">
      <c r="A37" s="19" t="s">
        <v>440</v>
      </c>
      <c r="B37" s="29" t="s">
        <v>438</v>
      </c>
      <c r="C37" s="20" t="s">
        <v>502</v>
      </c>
    </row>
    <row r="38" spans="1:18" ht="15.75" x14ac:dyDescent="0.25">
      <c r="A38" s="19" t="s">
        <v>451</v>
      </c>
      <c r="B38" s="29" t="s">
        <v>238</v>
      </c>
      <c r="C38" s="20" t="s">
        <v>499</v>
      </c>
    </row>
    <row r="39" spans="1:18" ht="23.25" customHeight="1" x14ac:dyDescent="0.25">
      <c r="A39" s="239"/>
      <c r="B39" s="240"/>
      <c r="C39" s="241"/>
    </row>
    <row r="40" spans="1:18" ht="63" x14ac:dyDescent="0.25">
      <c r="A40" s="19" t="s">
        <v>441</v>
      </c>
      <c r="B40" s="29" t="s">
        <v>493</v>
      </c>
      <c r="C40" s="20" t="s">
        <v>560</v>
      </c>
    </row>
    <row r="41" spans="1:18" ht="94.5" x14ac:dyDescent="0.25">
      <c r="A41" s="19" t="s">
        <v>452</v>
      </c>
      <c r="B41" s="29" t="s">
        <v>475</v>
      </c>
      <c r="C41" s="20" t="s">
        <v>499</v>
      </c>
    </row>
    <row r="42" spans="1:18" ht="63" x14ac:dyDescent="0.25">
      <c r="A42" s="19" t="s">
        <v>442</v>
      </c>
      <c r="B42" s="29" t="s">
        <v>490</v>
      </c>
      <c r="C42" s="20" t="s">
        <v>499</v>
      </c>
    </row>
    <row r="43" spans="1:18" ht="173.25" x14ac:dyDescent="0.25">
      <c r="A43" s="19" t="s">
        <v>455</v>
      </c>
      <c r="B43" s="29" t="s">
        <v>456</v>
      </c>
      <c r="C43" s="20" t="s">
        <v>499</v>
      </c>
    </row>
    <row r="44" spans="1:18" ht="94.5" x14ac:dyDescent="0.25">
      <c r="A44" s="19" t="s">
        <v>443</v>
      </c>
      <c r="B44" s="29" t="s">
        <v>481</v>
      </c>
      <c r="C44" s="20" t="s">
        <v>499</v>
      </c>
    </row>
    <row r="45" spans="1:18" ht="78.75" x14ac:dyDescent="0.25">
      <c r="A45" s="19" t="s">
        <v>476</v>
      </c>
      <c r="B45" s="29" t="s">
        <v>482</v>
      </c>
      <c r="C45" s="20" t="s">
        <v>499</v>
      </c>
    </row>
    <row r="46" spans="1:18" ht="101.25" customHeight="1" x14ac:dyDescent="0.25">
      <c r="A46" s="19" t="s">
        <v>444</v>
      </c>
      <c r="B46" s="29" t="s">
        <v>483</v>
      </c>
      <c r="C46" s="20" t="s">
        <v>547</v>
      </c>
    </row>
    <row r="47" spans="1:18" ht="18.75" customHeight="1" x14ac:dyDescent="0.25">
      <c r="A47" s="239"/>
      <c r="B47" s="240"/>
      <c r="C47" s="241"/>
    </row>
    <row r="48" spans="1:18" ht="75.75" customHeight="1" x14ac:dyDescent="0.25">
      <c r="A48" s="19" t="s">
        <v>477</v>
      </c>
      <c r="B48" s="29" t="s">
        <v>491</v>
      </c>
      <c r="C48" s="20" t="s">
        <v>566</v>
      </c>
    </row>
    <row r="49" spans="1:3" ht="71.25" customHeight="1" x14ac:dyDescent="0.25">
      <c r="A49" s="19" t="s">
        <v>445</v>
      </c>
      <c r="B49" s="29" t="s">
        <v>492</v>
      </c>
      <c r="C49" s="20" t="s">
        <v>567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70" zoomScaleSheetLayoutView="70" workbookViewId="0">
      <selection activeCell="A6" sqref="A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G3" s="132"/>
      <c r="S3" s="12" t="s">
        <v>69</v>
      </c>
    </row>
    <row r="4" spans="1:28" s="8" customFormat="1" ht="18.75" x14ac:dyDescent="0.3">
      <c r="G4" s="132"/>
      <c r="S4" s="12"/>
    </row>
    <row r="5" spans="1:28" s="8" customFormat="1" ht="18.75" customHeight="1" x14ac:dyDescent="0.2">
      <c r="A5" s="242" t="s">
        <v>568</v>
      </c>
      <c r="B5" s="242"/>
      <c r="C5" s="242"/>
      <c r="D5" s="242"/>
      <c r="E5" s="242"/>
      <c r="F5" s="242"/>
      <c r="G5" s="242"/>
      <c r="H5" s="242"/>
      <c r="I5" s="242"/>
      <c r="J5" s="242"/>
      <c r="K5" s="242"/>
      <c r="L5" s="242"/>
      <c r="M5" s="242"/>
      <c r="N5" s="242"/>
      <c r="O5" s="242"/>
      <c r="P5" s="242"/>
      <c r="Q5" s="242"/>
      <c r="R5" s="242"/>
      <c r="S5" s="242"/>
    </row>
    <row r="6" spans="1:28" s="8" customFormat="1" ht="15.75" x14ac:dyDescent="0.2">
      <c r="A6" s="13"/>
    </row>
    <row r="7" spans="1:28" s="8" customFormat="1" ht="18.75" x14ac:dyDescent="0.2">
      <c r="A7" s="246" t="s">
        <v>10</v>
      </c>
      <c r="B7" s="246"/>
      <c r="C7" s="246"/>
      <c r="D7" s="246"/>
      <c r="E7" s="246"/>
      <c r="F7" s="246"/>
      <c r="G7" s="246"/>
      <c r="H7" s="246"/>
      <c r="I7" s="246"/>
      <c r="J7" s="246"/>
      <c r="K7" s="246"/>
      <c r="L7" s="246"/>
      <c r="M7" s="246"/>
      <c r="N7" s="246"/>
      <c r="O7" s="246"/>
      <c r="P7" s="246"/>
      <c r="Q7" s="246"/>
      <c r="R7" s="246"/>
      <c r="S7" s="246"/>
      <c r="T7" s="10"/>
      <c r="U7" s="10"/>
      <c r="V7" s="10"/>
      <c r="W7" s="10"/>
      <c r="X7" s="10"/>
      <c r="Y7" s="10"/>
      <c r="Z7" s="10"/>
      <c r="AA7" s="10"/>
      <c r="AB7" s="10"/>
    </row>
    <row r="8" spans="1:28" s="8" customFormat="1" ht="18.75" x14ac:dyDescent="0.2">
      <c r="A8" s="246"/>
      <c r="B8" s="246"/>
      <c r="C8" s="246"/>
      <c r="D8" s="246"/>
      <c r="E8" s="246"/>
      <c r="F8" s="246"/>
      <c r="G8" s="246"/>
      <c r="H8" s="246"/>
      <c r="I8" s="246"/>
      <c r="J8" s="246"/>
      <c r="K8" s="246"/>
      <c r="L8" s="246"/>
      <c r="M8" s="246"/>
      <c r="N8" s="246"/>
      <c r="O8" s="246"/>
      <c r="P8" s="246"/>
      <c r="Q8" s="246"/>
      <c r="R8" s="246"/>
      <c r="S8" s="246"/>
      <c r="T8" s="10"/>
      <c r="U8" s="10"/>
      <c r="V8" s="10"/>
      <c r="W8" s="10"/>
      <c r="X8" s="10"/>
      <c r="Y8" s="10"/>
      <c r="Z8" s="10"/>
      <c r="AA8" s="10"/>
      <c r="AB8" s="10"/>
    </row>
    <row r="9" spans="1:28" s="8" customFormat="1" ht="18.75" x14ac:dyDescent="0.2">
      <c r="A9" s="247" t="s">
        <v>552</v>
      </c>
      <c r="B9" s="247"/>
      <c r="C9" s="247"/>
      <c r="D9" s="247"/>
      <c r="E9" s="247"/>
      <c r="F9" s="247"/>
      <c r="G9" s="247"/>
      <c r="H9" s="247"/>
      <c r="I9" s="247"/>
      <c r="J9" s="247"/>
      <c r="K9" s="247"/>
      <c r="L9" s="247"/>
      <c r="M9" s="247"/>
      <c r="N9" s="247"/>
      <c r="O9" s="247"/>
      <c r="P9" s="247"/>
      <c r="Q9" s="247"/>
      <c r="R9" s="247"/>
      <c r="S9" s="247"/>
      <c r="T9" s="10"/>
      <c r="U9" s="10"/>
      <c r="V9" s="10"/>
      <c r="W9" s="10"/>
      <c r="X9" s="10"/>
      <c r="Y9" s="10"/>
      <c r="Z9" s="10"/>
      <c r="AA9" s="10"/>
      <c r="AB9" s="10"/>
    </row>
    <row r="10" spans="1:28" s="8" customFormat="1" ht="18.75" x14ac:dyDescent="0.2">
      <c r="A10" s="243" t="s">
        <v>9</v>
      </c>
      <c r="B10" s="243"/>
      <c r="C10" s="243"/>
      <c r="D10" s="243"/>
      <c r="E10" s="243"/>
      <c r="F10" s="243"/>
      <c r="G10" s="243"/>
      <c r="H10" s="243"/>
      <c r="I10" s="243"/>
      <c r="J10" s="243"/>
      <c r="K10" s="243"/>
      <c r="L10" s="243"/>
      <c r="M10" s="243"/>
      <c r="N10" s="243"/>
      <c r="O10" s="243"/>
      <c r="P10" s="243"/>
      <c r="Q10" s="243"/>
      <c r="R10" s="243"/>
      <c r="S10" s="243"/>
      <c r="T10" s="10"/>
      <c r="U10" s="10"/>
      <c r="V10" s="10"/>
      <c r="W10" s="10"/>
      <c r="X10" s="10"/>
      <c r="Y10" s="10"/>
      <c r="Z10" s="10"/>
      <c r="AA10" s="10"/>
      <c r="AB10" s="10"/>
    </row>
    <row r="11" spans="1:28" s="8" customFormat="1" ht="18.75" x14ac:dyDescent="0.2">
      <c r="A11" s="246"/>
      <c r="B11" s="246"/>
      <c r="C11" s="246"/>
      <c r="D11" s="246"/>
      <c r="E11" s="246"/>
      <c r="F11" s="246"/>
      <c r="G11" s="246"/>
      <c r="H11" s="246"/>
      <c r="I11" s="246"/>
      <c r="J11" s="246"/>
      <c r="K11" s="246"/>
      <c r="L11" s="246"/>
      <c r="M11" s="246"/>
      <c r="N11" s="246"/>
      <c r="O11" s="246"/>
      <c r="P11" s="246"/>
      <c r="Q11" s="246"/>
      <c r="R11" s="246"/>
      <c r="S11" s="246"/>
      <c r="T11" s="10"/>
      <c r="U11" s="10"/>
      <c r="V11" s="10"/>
      <c r="W11" s="10"/>
      <c r="X11" s="10"/>
      <c r="Y11" s="10"/>
      <c r="Z11" s="10"/>
      <c r="AA11" s="10"/>
      <c r="AB11" s="10"/>
    </row>
    <row r="12" spans="1:28" s="8" customFormat="1" ht="18.75" x14ac:dyDescent="0.2">
      <c r="A12" s="247" t="s">
        <v>577</v>
      </c>
      <c r="B12" s="247"/>
      <c r="C12" s="247"/>
      <c r="D12" s="247"/>
      <c r="E12" s="247"/>
      <c r="F12" s="247"/>
      <c r="G12" s="247"/>
      <c r="H12" s="247"/>
      <c r="I12" s="247"/>
      <c r="J12" s="247"/>
      <c r="K12" s="247"/>
      <c r="L12" s="247"/>
      <c r="M12" s="247"/>
      <c r="N12" s="247"/>
      <c r="O12" s="247"/>
      <c r="P12" s="247"/>
      <c r="Q12" s="247"/>
      <c r="R12" s="247"/>
      <c r="S12" s="247"/>
      <c r="T12" s="10"/>
      <c r="U12" s="10"/>
      <c r="V12" s="10"/>
      <c r="W12" s="10"/>
      <c r="X12" s="10"/>
      <c r="Y12" s="10"/>
      <c r="Z12" s="10"/>
      <c r="AA12" s="10"/>
      <c r="AB12" s="10"/>
    </row>
    <row r="13" spans="1:28" s="8" customFormat="1" ht="18.75" x14ac:dyDescent="0.2">
      <c r="A13" s="243" t="s">
        <v>8</v>
      </c>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8" customFormat="1" ht="15.75" customHeight="1" x14ac:dyDescent="0.2">
      <c r="A14" s="248"/>
      <c r="B14" s="248"/>
      <c r="C14" s="248"/>
      <c r="D14" s="248"/>
      <c r="E14" s="248"/>
      <c r="F14" s="248"/>
      <c r="G14" s="248"/>
      <c r="H14" s="248"/>
      <c r="I14" s="248"/>
      <c r="J14" s="248"/>
      <c r="K14" s="248"/>
      <c r="L14" s="248"/>
      <c r="M14" s="248"/>
      <c r="N14" s="248"/>
      <c r="O14" s="248"/>
      <c r="P14" s="248"/>
      <c r="Q14" s="248"/>
      <c r="R14" s="248"/>
      <c r="S14" s="248"/>
      <c r="T14" s="3"/>
      <c r="U14" s="3"/>
      <c r="V14" s="3"/>
      <c r="W14" s="3"/>
      <c r="X14" s="3"/>
      <c r="Y14" s="3"/>
      <c r="Z14" s="3"/>
      <c r="AA14" s="3"/>
      <c r="AB14" s="3"/>
    </row>
    <row r="15" spans="1:28" s="2" customFormat="1" ht="15.75" x14ac:dyDescent="0.2">
      <c r="A15" s="247" t="s">
        <v>559</v>
      </c>
      <c r="B15" s="247"/>
      <c r="C15" s="247"/>
      <c r="D15" s="247"/>
      <c r="E15" s="247"/>
      <c r="F15" s="247"/>
      <c r="G15" s="247"/>
      <c r="H15" s="247"/>
      <c r="I15" s="247"/>
      <c r="J15" s="247"/>
      <c r="K15" s="247"/>
      <c r="L15" s="247"/>
      <c r="M15" s="247"/>
      <c r="N15" s="247"/>
      <c r="O15" s="247"/>
      <c r="P15" s="247"/>
      <c r="Q15" s="247"/>
      <c r="R15" s="247"/>
      <c r="S15" s="247"/>
      <c r="T15" s="7"/>
      <c r="U15" s="7"/>
      <c r="V15" s="7"/>
      <c r="W15" s="7"/>
      <c r="X15" s="7"/>
      <c r="Y15" s="7"/>
      <c r="Z15" s="7"/>
      <c r="AA15" s="7"/>
      <c r="AB15" s="7"/>
    </row>
    <row r="16" spans="1:28" s="2"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5"/>
      <c r="U16" s="5"/>
      <c r="V16" s="5"/>
      <c r="W16" s="5"/>
      <c r="X16" s="5"/>
      <c r="Y16" s="5"/>
      <c r="Z16" s="5"/>
      <c r="AA16" s="5"/>
      <c r="AB16" s="5"/>
    </row>
    <row r="17" spans="1:28" s="2" customFormat="1" ht="15" customHeight="1" x14ac:dyDescent="0.2">
      <c r="A17" s="248"/>
      <c r="B17" s="248"/>
      <c r="C17" s="248"/>
      <c r="D17" s="248"/>
      <c r="E17" s="248"/>
      <c r="F17" s="248"/>
      <c r="G17" s="248"/>
      <c r="H17" s="248"/>
      <c r="I17" s="248"/>
      <c r="J17" s="248"/>
      <c r="K17" s="248"/>
      <c r="L17" s="248"/>
      <c r="M17" s="248"/>
      <c r="N17" s="248"/>
      <c r="O17" s="248"/>
      <c r="P17" s="248"/>
      <c r="Q17" s="248"/>
      <c r="R17" s="248"/>
      <c r="S17" s="248"/>
      <c r="T17" s="3"/>
      <c r="U17" s="3"/>
      <c r="V17" s="3"/>
      <c r="W17" s="3"/>
      <c r="X17" s="3"/>
      <c r="Y17" s="3"/>
    </row>
    <row r="18" spans="1:28" s="2" customFormat="1" ht="45.75" customHeight="1" x14ac:dyDescent="0.2">
      <c r="A18" s="244" t="s">
        <v>454</v>
      </c>
      <c r="B18" s="244"/>
      <c r="C18" s="244"/>
      <c r="D18" s="244"/>
      <c r="E18" s="244"/>
      <c r="F18" s="244"/>
      <c r="G18" s="244"/>
      <c r="H18" s="244"/>
      <c r="I18" s="244"/>
      <c r="J18" s="244"/>
      <c r="K18" s="244"/>
      <c r="L18" s="244"/>
      <c r="M18" s="244"/>
      <c r="N18" s="244"/>
      <c r="O18" s="244"/>
      <c r="P18" s="244"/>
      <c r="Q18" s="244"/>
      <c r="R18" s="244"/>
      <c r="S18" s="244"/>
      <c r="T18" s="6"/>
      <c r="U18" s="6"/>
      <c r="V18" s="6"/>
      <c r="W18" s="6"/>
      <c r="X18" s="6"/>
      <c r="Y18" s="6"/>
      <c r="Z18" s="6"/>
      <c r="AA18" s="6"/>
      <c r="AB18" s="6"/>
    </row>
    <row r="19" spans="1:28" s="2" customFormat="1" ht="15" customHeight="1" x14ac:dyDescent="0.2">
      <c r="A19" s="249"/>
      <c r="B19" s="249"/>
      <c r="C19" s="249"/>
      <c r="D19" s="249"/>
      <c r="E19" s="249"/>
      <c r="F19" s="249"/>
      <c r="G19" s="249"/>
      <c r="H19" s="249"/>
      <c r="I19" s="249"/>
      <c r="J19" s="249"/>
      <c r="K19" s="249"/>
      <c r="L19" s="249"/>
      <c r="M19" s="249"/>
      <c r="N19" s="249"/>
      <c r="O19" s="249"/>
      <c r="P19" s="249"/>
      <c r="Q19" s="249"/>
      <c r="R19" s="249"/>
      <c r="S19" s="249"/>
      <c r="T19" s="3"/>
      <c r="U19" s="3"/>
      <c r="V19" s="3"/>
      <c r="W19" s="3"/>
      <c r="X19" s="3"/>
      <c r="Y19" s="3"/>
    </row>
    <row r="20" spans="1:28" s="2" customFormat="1" ht="54" customHeight="1" x14ac:dyDescent="0.2">
      <c r="A20" s="250" t="s">
        <v>6</v>
      </c>
      <c r="B20" s="250" t="s">
        <v>101</v>
      </c>
      <c r="C20" s="251" t="s">
        <v>374</v>
      </c>
      <c r="D20" s="250" t="s">
        <v>373</v>
      </c>
      <c r="E20" s="250" t="s">
        <v>100</v>
      </c>
      <c r="F20" s="250" t="s">
        <v>99</v>
      </c>
      <c r="G20" s="250" t="s">
        <v>369</v>
      </c>
      <c r="H20" s="250" t="s">
        <v>98</v>
      </c>
      <c r="I20" s="250" t="s">
        <v>97</v>
      </c>
      <c r="J20" s="250" t="s">
        <v>96</v>
      </c>
      <c r="K20" s="250" t="s">
        <v>95</v>
      </c>
      <c r="L20" s="250" t="s">
        <v>94</v>
      </c>
      <c r="M20" s="250" t="s">
        <v>93</v>
      </c>
      <c r="N20" s="250" t="s">
        <v>92</v>
      </c>
      <c r="O20" s="250" t="s">
        <v>91</v>
      </c>
      <c r="P20" s="250" t="s">
        <v>90</v>
      </c>
      <c r="Q20" s="250" t="s">
        <v>372</v>
      </c>
      <c r="R20" s="250"/>
      <c r="S20" s="253" t="s">
        <v>448</v>
      </c>
      <c r="T20" s="3"/>
      <c r="U20" s="3"/>
      <c r="V20" s="3"/>
      <c r="W20" s="3"/>
      <c r="X20" s="3"/>
      <c r="Y20" s="3"/>
    </row>
    <row r="21" spans="1:28" s="2" customFormat="1" ht="180.75" customHeight="1" x14ac:dyDescent="0.2">
      <c r="A21" s="250"/>
      <c r="B21" s="250"/>
      <c r="C21" s="252"/>
      <c r="D21" s="250"/>
      <c r="E21" s="250"/>
      <c r="F21" s="250"/>
      <c r="G21" s="250"/>
      <c r="H21" s="250"/>
      <c r="I21" s="250"/>
      <c r="J21" s="250"/>
      <c r="K21" s="250"/>
      <c r="L21" s="250"/>
      <c r="M21" s="250"/>
      <c r="N21" s="250"/>
      <c r="O21" s="250"/>
      <c r="P21" s="250"/>
      <c r="Q21" s="31" t="s">
        <v>370</v>
      </c>
      <c r="R21" s="32" t="s">
        <v>371</v>
      </c>
      <c r="S21" s="253"/>
      <c r="T21" s="3"/>
      <c r="U21" s="3"/>
      <c r="V21" s="3"/>
      <c r="W21" s="3"/>
      <c r="X21" s="3"/>
      <c r="Y21" s="3"/>
    </row>
    <row r="22" spans="1:28" s="2" customFormat="1" ht="18.75" x14ac:dyDescent="0.2">
      <c r="A22" s="31">
        <v>1</v>
      </c>
      <c r="B22" s="34">
        <v>2</v>
      </c>
      <c r="C22" s="31">
        <v>3</v>
      </c>
      <c r="D22" s="34">
        <v>4</v>
      </c>
      <c r="E22" s="31">
        <v>5</v>
      </c>
      <c r="F22" s="34">
        <v>6</v>
      </c>
      <c r="G22" s="31">
        <v>7</v>
      </c>
      <c r="H22" s="34">
        <v>8</v>
      </c>
      <c r="I22" s="31">
        <v>9</v>
      </c>
      <c r="J22" s="34">
        <v>10</v>
      </c>
      <c r="K22" s="31">
        <v>11</v>
      </c>
      <c r="L22" s="34">
        <v>12</v>
      </c>
      <c r="M22" s="31">
        <v>13</v>
      </c>
      <c r="N22" s="34">
        <v>14</v>
      </c>
      <c r="O22" s="31">
        <v>15</v>
      </c>
      <c r="P22" s="34">
        <v>16</v>
      </c>
      <c r="Q22" s="31">
        <v>17</v>
      </c>
      <c r="R22" s="34">
        <v>18</v>
      </c>
      <c r="S22" s="31">
        <v>19</v>
      </c>
      <c r="T22" s="3"/>
      <c r="U22" s="3"/>
      <c r="V22" s="3"/>
      <c r="W22" s="3"/>
      <c r="X22" s="3"/>
      <c r="Y22" s="3"/>
    </row>
    <row r="23" spans="1:28" s="2" customFormat="1" ht="32.25" customHeight="1" x14ac:dyDescent="0.2">
      <c r="A23" s="31" t="s">
        <v>368</v>
      </c>
      <c r="B23" s="31" t="s">
        <v>368</v>
      </c>
      <c r="C23" s="31" t="s">
        <v>368</v>
      </c>
      <c r="D23" s="31" t="s">
        <v>368</v>
      </c>
      <c r="E23" s="31" t="s">
        <v>368</v>
      </c>
      <c r="F23" s="31" t="s">
        <v>368</v>
      </c>
      <c r="G23" s="31" t="s">
        <v>368</v>
      </c>
      <c r="H23" s="31" t="s">
        <v>368</v>
      </c>
      <c r="I23" s="31" t="s">
        <v>368</v>
      </c>
      <c r="J23" s="31" t="s">
        <v>368</v>
      </c>
      <c r="K23" s="31" t="s">
        <v>368</v>
      </c>
      <c r="L23" s="31" t="s">
        <v>368</v>
      </c>
      <c r="M23" s="31" t="s">
        <v>368</v>
      </c>
      <c r="N23" s="31" t="s">
        <v>368</v>
      </c>
      <c r="O23" s="31" t="s">
        <v>368</v>
      </c>
      <c r="P23" s="31" t="s">
        <v>368</v>
      </c>
      <c r="Q23" s="31" t="s">
        <v>368</v>
      </c>
      <c r="R23" s="31" t="s">
        <v>368</v>
      </c>
      <c r="S23" s="31" t="s">
        <v>368</v>
      </c>
      <c r="T23" s="3"/>
      <c r="U23" s="3"/>
      <c r="V23" s="3"/>
      <c r="W23" s="3"/>
      <c r="X23" s="3"/>
      <c r="Y23" s="3"/>
    </row>
    <row r="24" spans="1:28" s="2" customFormat="1" ht="18.75" x14ac:dyDescent="0.2">
      <c r="A24" s="31"/>
      <c r="B24" s="34"/>
      <c r="C24" s="34"/>
      <c r="D24" s="34"/>
      <c r="E24" s="34"/>
      <c r="F24" s="34"/>
      <c r="G24" s="34"/>
      <c r="H24" s="22"/>
      <c r="I24" s="22"/>
      <c r="J24" s="22"/>
      <c r="K24" s="22"/>
      <c r="L24" s="22"/>
      <c r="M24" s="22"/>
      <c r="N24" s="22"/>
      <c r="O24" s="22"/>
      <c r="P24" s="22"/>
      <c r="Q24" s="22"/>
      <c r="R24" s="4"/>
      <c r="S24" s="4"/>
      <c r="T24" s="3"/>
      <c r="U24" s="3"/>
      <c r="V24" s="3"/>
      <c r="W24" s="3"/>
    </row>
    <row r="25" spans="1:28" s="2" customFormat="1" ht="18.75" x14ac:dyDescent="0.2">
      <c r="A25" s="31"/>
      <c r="B25" s="34"/>
      <c r="C25" s="34"/>
      <c r="D25" s="34"/>
      <c r="E25" s="34"/>
      <c r="F25" s="34"/>
      <c r="G25" s="34"/>
      <c r="H25" s="22"/>
      <c r="I25" s="22"/>
      <c r="J25" s="22"/>
      <c r="K25" s="22"/>
      <c r="L25" s="22"/>
      <c r="M25" s="22"/>
      <c r="N25" s="22"/>
      <c r="O25" s="22"/>
      <c r="P25" s="22"/>
      <c r="Q25" s="22"/>
      <c r="R25" s="4"/>
      <c r="S25" s="4"/>
      <c r="T25" s="3"/>
      <c r="U25" s="3"/>
      <c r="V25" s="3"/>
      <c r="W25" s="3"/>
    </row>
    <row r="26" spans="1:28" s="2" customFormat="1" ht="18.75" x14ac:dyDescent="0.2">
      <c r="A26" s="19"/>
      <c r="B26" s="34"/>
      <c r="C26" s="34"/>
      <c r="D26" s="34"/>
      <c r="E26" s="34"/>
      <c r="F26" s="34"/>
      <c r="G26" s="34"/>
      <c r="H26" s="22"/>
      <c r="I26" s="22"/>
      <c r="J26" s="22"/>
      <c r="K26" s="22"/>
      <c r="L26" s="22"/>
      <c r="M26" s="22"/>
      <c r="N26" s="22"/>
      <c r="O26" s="22"/>
      <c r="P26" s="22"/>
      <c r="Q26" s="22"/>
      <c r="R26" s="4"/>
      <c r="S26" s="4"/>
      <c r="T26" s="3"/>
      <c r="U26" s="3"/>
      <c r="V26" s="3"/>
      <c r="W26" s="3"/>
    </row>
    <row r="27" spans="1:28" s="2" customFormat="1" ht="18.75" x14ac:dyDescent="0.2">
      <c r="A27" s="19"/>
      <c r="B27" s="34"/>
      <c r="C27" s="34"/>
      <c r="D27" s="34"/>
      <c r="E27" s="34"/>
      <c r="F27" s="34"/>
      <c r="G27" s="34"/>
      <c r="H27" s="22"/>
      <c r="I27" s="22"/>
      <c r="J27" s="22"/>
      <c r="K27" s="22"/>
      <c r="L27" s="22"/>
      <c r="M27" s="22"/>
      <c r="N27" s="22"/>
      <c r="O27" s="22"/>
      <c r="P27" s="22"/>
      <c r="Q27" s="22"/>
      <c r="R27" s="4"/>
      <c r="S27" s="4"/>
      <c r="T27" s="3"/>
      <c r="U27" s="3"/>
      <c r="V27" s="3"/>
      <c r="W27" s="3"/>
    </row>
    <row r="28" spans="1:28" s="2" customFormat="1" ht="18.75" x14ac:dyDescent="0.2">
      <c r="A28" s="19"/>
      <c r="B28" s="34"/>
      <c r="C28" s="34"/>
      <c r="D28" s="34"/>
      <c r="E28" s="34"/>
      <c r="F28" s="34"/>
      <c r="G28" s="34"/>
      <c r="H28" s="22"/>
      <c r="I28" s="22"/>
      <c r="J28" s="22"/>
      <c r="K28" s="22"/>
      <c r="L28" s="22"/>
      <c r="M28" s="22"/>
      <c r="N28" s="22"/>
      <c r="O28" s="22"/>
      <c r="P28" s="22"/>
      <c r="Q28" s="22"/>
      <c r="R28" s="4"/>
      <c r="S28" s="4"/>
      <c r="T28" s="3"/>
      <c r="U28" s="3"/>
      <c r="V28" s="3"/>
      <c r="W28" s="3"/>
    </row>
    <row r="29" spans="1:28" s="218" customFormat="1" ht="20.25" customHeight="1" x14ac:dyDescent="0.25">
      <c r="A29" s="36"/>
      <c r="B29" s="34" t="s">
        <v>367</v>
      </c>
      <c r="C29" s="34"/>
      <c r="D29" s="34"/>
      <c r="E29" s="36" t="s">
        <v>368</v>
      </c>
      <c r="F29" s="36" t="s">
        <v>368</v>
      </c>
      <c r="G29" s="36" t="s">
        <v>368</v>
      </c>
      <c r="H29" s="216">
        <f>SUM(H23:H28)</f>
        <v>0</v>
      </c>
      <c r="I29" s="216">
        <f>SUM(I23:I28)</f>
        <v>0</v>
      </c>
      <c r="J29" s="216">
        <f>SUM(J23:J28)</f>
        <v>0</v>
      </c>
      <c r="K29" s="36"/>
      <c r="L29" s="36"/>
      <c r="M29" s="36"/>
      <c r="N29" s="36"/>
      <c r="O29" s="36"/>
      <c r="P29" s="36"/>
      <c r="Q29" s="133"/>
      <c r="R29" s="217"/>
      <c r="S29" s="216">
        <f>SUM(S23:S28)</f>
        <v>0</v>
      </c>
    </row>
  </sheetData>
  <mergeCells count="32">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A6" sqref="A6"/>
    </sheetView>
  </sheetViews>
  <sheetFormatPr defaultColWidth="10.7109375" defaultRowHeight="15.75" x14ac:dyDescent="0.25"/>
  <cols>
    <col min="1" max="1" width="9.5703125" style="38" customWidth="1"/>
    <col min="2" max="2" width="11" style="38" customWidth="1"/>
    <col min="3" max="3" width="12.7109375" style="38" customWidth="1"/>
    <col min="4" max="4" width="37.140625" style="38" bestFit="1" customWidth="1"/>
    <col min="5" max="6" width="14" style="38" bestFit="1" customWidth="1"/>
    <col min="7" max="8" width="10.5703125" style="38" bestFit="1"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x14ac:dyDescent="0.2">
      <c r="A5" s="242" t="s">
        <v>568</v>
      </c>
      <c r="B5" s="242"/>
      <c r="C5" s="242"/>
      <c r="D5" s="242"/>
      <c r="E5" s="242"/>
      <c r="F5" s="242"/>
      <c r="G5" s="242"/>
      <c r="H5" s="242"/>
      <c r="I5" s="242"/>
      <c r="J5" s="242"/>
      <c r="K5" s="242"/>
      <c r="L5" s="242"/>
      <c r="M5" s="242"/>
      <c r="N5" s="242"/>
      <c r="O5" s="242"/>
      <c r="P5" s="242"/>
      <c r="Q5" s="242"/>
      <c r="R5" s="242"/>
      <c r="S5" s="242"/>
      <c r="T5" s="242"/>
    </row>
    <row r="6" spans="1:20" s="8" customFormat="1" x14ac:dyDescent="0.2">
      <c r="A6" s="13"/>
    </row>
    <row r="7" spans="1:20" s="8" customFormat="1" ht="18.75" x14ac:dyDescent="0.2">
      <c r="A7" s="246" t="s">
        <v>10</v>
      </c>
      <c r="B7" s="246"/>
      <c r="C7" s="246"/>
      <c r="D7" s="246"/>
      <c r="E7" s="246"/>
      <c r="F7" s="246"/>
      <c r="G7" s="246"/>
      <c r="H7" s="246"/>
      <c r="I7" s="246"/>
      <c r="J7" s="246"/>
      <c r="K7" s="246"/>
      <c r="L7" s="246"/>
      <c r="M7" s="246"/>
      <c r="N7" s="246"/>
      <c r="O7" s="246"/>
      <c r="P7" s="246"/>
      <c r="Q7" s="246"/>
      <c r="R7" s="246"/>
      <c r="S7" s="246"/>
      <c r="T7" s="246"/>
    </row>
    <row r="8" spans="1:20" s="8" customFormat="1" ht="18.75" x14ac:dyDescent="0.2">
      <c r="A8" s="246"/>
      <c r="B8" s="246"/>
      <c r="C8" s="246"/>
      <c r="D8" s="246"/>
      <c r="E8" s="246"/>
      <c r="F8" s="246"/>
      <c r="G8" s="246"/>
      <c r="H8" s="246"/>
      <c r="I8" s="246"/>
      <c r="J8" s="246"/>
      <c r="K8" s="246"/>
      <c r="L8" s="246"/>
      <c r="M8" s="246"/>
      <c r="N8" s="246"/>
      <c r="O8" s="246"/>
      <c r="P8" s="246"/>
      <c r="Q8" s="246"/>
      <c r="R8" s="246"/>
      <c r="S8" s="246"/>
      <c r="T8" s="246"/>
    </row>
    <row r="9" spans="1:20" s="8" customFormat="1" ht="18.75" customHeight="1" x14ac:dyDescent="0.2">
      <c r="A9" s="247" t="s">
        <v>552</v>
      </c>
      <c r="B9" s="247"/>
      <c r="C9" s="247"/>
      <c r="D9" s="247"/>
      <c r="E9" s="247"/>
      <c r="F9" s="247"/>
      <c r="G9" s="247"/>
      <c r="H9" s="247"/>
      <c r="I9" s="247"/>
      <c r="J9" s="247"/>
      <c r="K9" s="247"/>
      <c r="L9" s="247"/>
      <c r="M9" s="247"/>
      <c r="N9" s="247"/>
      <c r="O9" s="247"/>
      <c r="P9" s="247"/>
      <c r="Q9" s="247"/>
      <c r="R9" s="247"/>
      <c r="S9" s="247"/>
      <c r="T9" s="247"/>
    </row>
    <row r="10" spans="1:20" s="8"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row>
    <row r="11" spans="1:20" s="8" customFormat="1" ht="18.75" x14ac:dyDescent="0.2">
      <c r="A11" s="246"/>
      <c r="B11" s="246"/>
      <c r="C11" s="246"/>
      <c r="D11" s="246"/>
      <c r="E11" s="246"/>
      <c r="F11" s="246"/>
      <c r="G11" s="246"/>
      <c r="H11" s="246"/>
      <c r="I11" s="246"/>
      <c r="J11" s="246"/>
      <c r="K11" s="246"/>
      <c r="L11" s="246"/>
      <c r="M11" s="246"/>
      <c r="N11" s="246"/>
      <c r="O11" s="246"/>
      <c r="P11" s="246"/>
      <c r="Q11" s="246"/>
      <c r="R11" s="246"/>
      <c r="S11" s="246"/>
      <c r="T11" s="246"/>
    </row>
    <row r="12" spans="1:20" s="8" customFormat="1" ht="18.75" customHeight="1" x14ac:dyDescent="0.2">
      <c r="A12" s="247" t="s">
        <v>577</v>
      </c>
      <c r="B12" s="247"/>
      <c r="C12" s="247"/>
      <c r="D12" s="247"/>
      <c r="E12" s="247"/>
      <c r="F12" s="247"/>
      <c r="G12" s="247"/>
      <c r="H12" s="247"/>
      <c r="I12" s="247"/>
      <c r="J12" s="247"/>
      <c r="K12" s="247"/>
      <c r="L12" s="247"/>
      <c r="M12" s="247"/>
      <c r="N12" s="247"/>
      <c r="O12" s="247"/>
      <c r="P12" s="247"/>
      <c r="Q12" s="247"/>
      <c r="R12" s="247"/>
      <c r="S12" s="247"/>
      <c r="T12" s="247"/>
    </row>
    <row r="13" spans="1:20" s="8"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row>
    <row r="14" spans="1:20" s="8" customFormat="1" ht="15.75" customHeight="1" x14ac:dyDescent="0.2">
      <c r="A14" s="248"/>
      <c r="B14" s="248"/>
      <c r="C14" s="248"/>
      <c r="D14" s="248"/>
      <c r="E14" s="248"/>
      <c r="F14" s="248"/>
      <c r="G14" s="248"/>
      <c r="H14" s="248"/>
      <c r="I14" s="248"/>
      <c r="J14" s="248"/>
      <c r="K14" s="248"/>
      <c r="L14" s="248"/>
      <c r="M14" s="248"/>
      <c r="N14" s="248"/>
      <c r="O14" s="248"/>
      <c r="P14" s="248"/>
      <c r="Q14" s="248"/>
      <c r="R14" s="248"/>
      <c r="S14" s="248"/>
      <c r="T14" s="248"/>
    </row>
    <row r="15" spans="1:20" s="2" customFormat="1" x14ac:dyDescent="0.2">
      <c r="A15" s="247" t="s">
        <v>559</v>
      </c>
      <c r="B15" s="247"/>
      <c r="C15" s="247"/>
      <c r="D15" s="247"/>
      <c r="E15" s="247"/>
      <c r="F15" s="247"/>
      <c r="G15" s="247"/>
      <c r="H15" s="247"/>
      <c r="I15" s="247"/>
      <c r="J15" s="247"/>
      <c r="K15" s="247"/>
      <c r="L15" s="247"/>
      <c r="M15" s="247"/>
      <c r="N15" s="247"/>
      <c r="O15" s="247"/>
      <c r="P15" s="247"/>
      <c r="Q15" s="247"/>
      <c r="R15" s="247"/>
      <c r="S15" s="247"/>
      <c r="T15" s="247"/>
    </row>
    <row r="16" spans="1:20" s="2"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row>
    <row r="17" spans="1:113" s="2" customFormat="1" ht="15" customHeight="1" x14ac:dyDescent="0.2">
      <c r="A17" s="248"/>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45" t="s">
        <v>459</v>
      </c>
      <c r="B18" s="245"/>
      <c r="C18" s="245"/>
      <c r="D18" s="245"/>
      <c r="E18" s="245"/>
      <c r="F18" s="245"/>
      <c r="G18" s="245"/>
      <c r="H18" s="245"/>
      <c r="I18" s="245"/>
      <c r="J18" s="245"/>
      <c r="K18" s="245"/>
      <c r="L18" s="245"/>
      <c r="M18" s="245"/>
      <c r="N18" s="245"/>
      <c r="O18" s="245"/>
      <c r="P18" s="245"/>
      <c r="Q18" s="245"/>
      <c r="R18" s="245"/>
      <c r="S18" s="245"/>
      <c r="T18" s="245"/>
    </row>
    <row r="19" spans="1:113" s="39" customFormat="1" ht="21" customHeight="1" x14ac:dyDescent="0.25">
      <c r="A19" s="257"/>
      <c r="B19" s="257"/>
      <c r="C19" s="257"/>
      <c r="D19" s="257"/>
      <c r="E19" s="257"/>
      <c r="F19" s="257"/>
      <c r="G19" s="257"/>
      <c r="H19" s="257"/>
      <c r="I19" s="257"/>
      <c r="J19" s="257"/>
      <c r="K19" s="257"/>
      <c r="L19" s="257"/>
      <c r="M19" s="257"/>
      <c r="N19" s="257"/>
      <c r="O19" s="257"/>
      <c r="P19" s="257"/>
      <c r="Q19" s="257"/>
      <c r="R19" s="257"/>
      <c r="S19" s="257"/>
      <c r="T19" s="257"/>
    </row>
    <row r="20" spans="1:113" ht="46.5" customHeight="1" x14ac:dyDescent="0.25">
      <c r="A20" s="258" t="s">
        <v>6</v>
      </c>
      <c r="B20" s="261" t="s">
        <v>228</v>
      </c>
      <c r="C20" s="262"/>
      <c r="D20" s="265" t="s">
        <v>123</v>
      </c>
      <c r="E20" s="261" t="s">
        <v>488</v>
      </c>
      <c r="F20" s="262"/>
      <c r="G20" s="261" t="s">
        <v>279</v>
      </c>
      <c r="H20" s="262"/>
      <c r="I20" s="261" t="s">
        <v>122</v>
      </c>
      <c r="J20" s="262"/>
      <c r="K20" s="265" t="s">
        <v>121</v>
      </c>
      <c r="L20" s="261" t="s">
        <v>120</v>
      </c>
      <c r="M20" s="262"/>
      <c r="N20" s="261" t="s">
        <v>484</v>
      </c>
      <c r="O20" s="262"/>
      <c r="P20" s="265" t="s">
        <v>119</v>
      </c>
      <c r="Q20" s="254" t="s">
        <v>118</v>
      </c>
      <c r="R20" s="255"/>
      <c r="S20" s="254" t="s">
        <v>117</v>
      </c>
      <c r="T20" s="256"/>
    </row>
    <row r="21" spans="1:113" ht="204.75" customHeight="1" x14ac:dyDescent="0.25">
      <c r="A21" s="259"/>
      <c r="B21" s="263"/>
      <c r="C21" s="264"/>
      <c r="D21" s="268"/>
      <c r="E21" s="263"/>
      <c r="F21" s="264"/>
      <c r="G21" s="263"/>
      <c r="H21" s="264"/>
      <c r="I21" s="263"/>
      <c r="J21" s="264"/>
      <c r="K21" s="266"/>
      <c r="L21" s="263"/>
      <c r="M21" s="264"/>
      <c r="N21" s="263"/>
      <c r="O21" s="264"/>
      <c r="P21" s="266"/>
      <c r="Q21" s="84" t="s">
        <v>116</v>
      </c>
      <c r="R21" s="84" t="s">
        <v>458</v>
      </c>
      <c r="S21" s="84" t="s">
        <v>115</v>
      </c>
      <c r="T21" s="84" t="s">
        <v>114</v>
      </c>
    </row>
    <row r="22" spans="1:113" ht="51.75" customHeight="1" x14ac:dyDescent="0.25">
      <c r="A22" s="260"/>
      <c r="B22" s="84" t="s">
        <v>112</v>
      </c>
      <c r="C22" s="84" t="s">
        <v>113</v>
      </c>
      <c r="D22" s="266"/>
      <c r="E22" s="84" t="s">
        <v>112</v>
      </c>
      <c r="F22" s="84" t="s">
        <v>113</v>
      </c>
      <c r="G22" s="84" t="s">
        <v>112</v>
      </c>
      <c r="H22" s="84" t="s">
        <v>113</v>
      </c>
      <c r="I22" s="84" t="s">
        <v>112</v>
      </c>
      <c r="J22" s="84" t="s">
        <v>113</v>
      </c>
      <c r="K22" s="84" t="s">
        <v>112</v>
      </c>
      <c r="L22" s="84" t="s">
        <v>112</v>
      </c>
      <c r="M22" s="84" t="s">
        <v>113</v>
      </c>
      <c r="N22" s="84" t="s">
        <v>112</v>
      </c>
      <c r="O22" s="84" t="s">
        <v>113</v>
      </c>
      <c r="P22" s="85" t="s">
        <v>112</v>
      </c>
      <c r="Q22" s="84" t="s">
        <v>112</v>
      </c>
      <c r="R22" s="84" t="s">
        <v>112</v>
      </c>
      <c r="S22" s="84" t="s">
        <v>112</v>
      </c>
      <c r="T22" s="84" t="s">
        <v>112</v>
      </c>
    </row>
    <row r="23" spans="1:113" x14ac:dyDescent="0.25">
      <c r="A23" s="45">
        <v>1</v>
      </c>
      <c r="B23" s="45">
        <v>2</v>
      </c>
      <c r="C23" s="45">
        <v>3</v>
      </c>
      <c r="D23" s="45">
        <v>4</v>
      </c>
      <c r="E23" s="45">
        <v>5</v>
      </c>
      <c r="F23" s="45">
        <v>6</v>
      </c>
      <c r="G23" s="45">
        <v>7</v>
      </c>
      <c r="H23" s="45">
        <v>8</v>
      </c>
      <c r="I23" s="45">
        <v>9</v>
      </c>
      <c r="J23" s="45">
        <v>10</v>
      </c>
      <c r="K23" s="45">
        <v>11</v>
      </c>
      <c r="L23" s="45">
        <v>12</v>
      </c>
      <c r="M23" s="45">
        <v>13</v>
      </c>
      <c r="N23" s="45">
        <v>14</v>
      </c>
      <c r="O23" s="45">
        <v>15</v>
      </c>
      <c r="P23" s="45">
        <v>16</v>
      </c>
      <c r="Q23" s="45">
        <v>17</v>
      </c>
      <c r="R23" s="45">
        <v>18</v>
      </c>
      <c r="S23" s="45">
        <v>19</v>
      </c>
      <c r="T23" s="45">
        <v>20</v>
      </c>
    </row>
    <row r="24" spans="1:113" s="39" customFormat="1" ht="24" customHeight="1" x14ac:dyDescent="0.25">
      <c r="A24" s="44" t="s">
        <v>368</v>
      </c>
      <c r="B24" s="44" t="s">
        <v>368</v>
      </c>
      <c r="C24" s="44" t="s">
        <v>368</v>
      </c>
      <c r="D24" s="44" t="s">
        <v>368</v>
      </c>
      <c r="E24" s="44" t="s">
        <v>368</v>
      </c>
      <c r="F24" s="44" t="s">
        <v>368</v>
      </c>
      <c r="G24" s="44" t="s">
        <v>368</v>
      </c>
      <c r="H24" s="44" t="s">
        <v>368</v>
      </c>
      <c r="I24" s="44" t="s">
        <v>368</v>
      </c>
      <c r="J24" s="44" t="s">
        <v>368</v>
      </c>
      <c r="K24" s="44" t="s">
        <v>368</v>
      </c>
      <c r="L24" s="44" t="s">
        <v>368</v>
      </c>
      <c r="M24" s="44" t="s">
        <v>368</v>
      </c>
      <c r="N24" s="44" t="s">
        <v>368</v>
      </c>
      <c r="O24" s="44" t="s">
        <v>368</v>
      </c>
      <c r="P24" s="44" t="s">
        <v>368</v>
      </c>
      <c r="Q24" s="44" t="s">
        <v>368</v>
      </c>
      <c r="R24" s="44" t="s">
        <v>368</v>
      </c>
      <c r="S24" s="44" t="s">
        <v>368</v>
      </c>
      <c r="T24" s="44" t="s">
        <v>368</v>
      </c>
    </row>
    <row r="25" spans="1:113" ht="3" customHeight="1" x14ac:dyDescent="0.25"/>
    <row r="26" spans="1:113" s="42" customFormat="1" ht="12.75" x14ac:dyDescent="0.2">
      <c r="B26" s="43"/>
      <c r="C26" s="43"/>
      <c r="K26" s="43"/>
    </row>
    <row r="27" spans="1:113" s="42" customFormat="1" x14ac:dyDescent="0.25">
      <c r="B27" s="38" t="s">
        <v>111</v>
      </c>
      <c r="C27" s="38"/>
      <c r="D27" s="38"/>
      <c r="E27" s="38"/>
      <c r="F27" s="38"/>
      <c r="G27" s="38"/>
      <c r="H27" s="38"/>
      <c r="I27" s="38"/>
      <c r="J27" s="38"/>
      <c r="K27" s="38"/>
      <c r="L27" s="38"/>
      <c r="M27" s="38"/>
      <c r="N27" s="38"/>
      <c r="O27" s="38"/>
      <c r="P27" s="38"/>
      <c r="Q27" s="38"/>
      <c r="R27" s="38"/>
    </row>
    <row r="28" spans="1:113" x14ac:dyDescent="0.25">
      <c r="B28" s="267" t="s">
        <v>494</v>
      </c>
      <c r="C28" s="267"/>
      <c r="D28" s="267"/>
      <c r="E28" s="267"/>
      <c r="F28" s="267"/>
      <c r="G28" s="267"/>
      <c r="H28" s="267"/>
      <c r="I28" s="267"/>
      <c r="J28" s="267"/>
      <c r="K28" s="267"/>
      <c r="L28" s="267"/>
      <c r="M28" s="267"/>
      <c r="N28" s="267"/>
      <c r="O28" s="267"/>
      <c r="P28" s="267"/>
      <c r="Q28" s="267"/>
      <c r="R28" s="267"/>
    </row>
    <row r="30" spans="1:113" x14ac:dyDescent="0.25">
      <c r="B30" s="40" t="s">
        <v>457</v>
      </c>
      <c r="C30" s="40"/>
      <c r="D30" s="40"/>
      <c r="E30" s="40"/>
      <c r="H30" s="40"/>
      <c r="I30" s="40"/>
      <c r="J30" s="40"/>
      <c r="K30" s="40"/>
      <c r="L30" s="40"/>
      <c r="M30" s="40"/>
      <c r="N30" s="40"/>
      <c r="O30" s="40"/>
      <c r="P30" s="40"/>
      <c r="Q30" s="40"/>
      <c r="R30" s="40"/>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0" t="s">
        <v>110</v>
      </c>
      <c r="C31" s="40"/>
      <c r="D31" s="40"/>
      <c r="E31" s="40"/>
      <c r="H31" s="40"/>
      <c r="I31" s="40"/>
      <c r="J31" s="40"/>
      <c r="K31" s="40"/>
      <c r="L31" s="40"/>
      <c r="M31" s="40"/>
      <c r="N31" s="40"/>
      <c r="O31" s="40"/>
      <c r="P31" s="40"/>
      <c r="Q31" s="40"/>
      <c r="R31" s="40"/>
    </row>
    <row r="32" spans="1:113" x14ac:dyDescent="0.25">
      <c r="B32" s="40" t="s">
        <v>109</v>
      </c>
      <c r="C32" s="40"/>
      <c r="D32" s="40"/>
      <c r="E32" s="40"/>
      <c r="H32" s="40"/>
      <c r="I32" s="40"/>
      <c r="J32" s="40"/>
      <c r="K32" s="40"/>
      <c r="L32" s="40"/>
      <c r="M32" s="40"/>
      <c r="N32" s="40"/>
      <c r="O32" s="40"/>
      <c r="P32" s="40"/>
      <c r="Q32" s="40"/>
      <c r="R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row>
    <row r="33" spans="2:113" x14ac:dyDescent="0.25">
      <c r="B33" s="40" t="s">
        <v>108</v>
      </c>
      <c r="C33" s="40"/>
      <c r="D33" s="40"/>
      <c r="E33" s="40"/>
      <c r="H33" s="40"/>
      <c r="I33" s="40"/>
      <c r="J33" s="40"/>
      <c r="K33" s="40"/>
      <c r="L33" s="40"/>
      <c r="M33" s="40"/>
      <c r="N33" s="40"/>
      <c r="O33" s="40"/>
      <c r="P33" s="40"/>
      <c r="Q33" s="40"/>
      <c r="R33" s="40"/>
      <c r="S33" s="40"/>
      <c r="T33" s="40"/>
      <c r="U33" s="40"/>
      <c r="V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6" zoomScaleSheetLayoutView="66" workbookViewId="0">
      <selection activeCell="A6" sqref="A6"/>
    </sheetView>
  </sheetViews>
  <sheetFormatPr defaultColWidth="10.7109375" defaultRowHeight="15.75" x14ac:dyDescent="0.25"/>
  <cols>
    <col min="1" max="1" width="10.7109375" style="38"/>
    <col min="2" max="2" width="21.85546875" style="38" customWidth="1"/>
    <col min="3" max="3" width="21.42578125" style="38" customWidth="1"/>
    <col min="4" max="4" width="21.140625" style="38" customWidth="1"/>
    <col min="5" max="5" width="22.570312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242" t="s">
        <v>568</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8" customFormat="1" x14ac:dyDescent="0.2">
      <c r="A6" s="127"/>
      <c r="B6" s="127"/>
      <c r="C6" s="127"/>
      <c r="D6" s="127"/>
      <c r="E6" s="127"/>
      <c r="F6" s="127"/>
      <c r="G6" s="127"/>
      <c r="H6" s="127"/>
      <c r="I6" s="127"/>
      <c r="J6" s="127"/>
      <c r="K6" s="127"/>
      <c r="L6" s="127"/>
      <c r="M6" s="127"/>
      <c r="N6" s="127"/>
      <c r="O6" s="127"/>
      <c r="P6" s="127"/>
      <c r="Q6" s="127"/>
      <c r="R6" s="127"/>
      <c r="S6" s="127"/>
      <c r="T6" s="127"/>
    </row>
    <row r="7" spans="1:27" s="8"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47" t="s">
        <v>552</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8"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47" t="s">
        <v>577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8"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47" t="s">
        <v>559</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2"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461</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39" customFormat="1" ht="21" customHeight="1" x14ac:dyDescent="0.25"/>
    <row r="21" spans="1:27" ht="15.75" customHeight="1" x14ac:dyDescent="0.25">
      <c r="A21" s="265" t="s">
        <v>6</v>
      </c>
      <c r="B21" s="261" t="s">
        <v>468</v>
      </c>
      <c r="C21" s="262"/>
      <c r="D21" s="261" t="s">
        <v>470</v>
      </c>
      <c r="E21" s="262"/>
      <c r="F21" s="254" t="s">
        <v>95</v>
      </c>
      <c r="G21" s="256"/>
      <c r="H21" s="256"/>
      <c r="I21" s="255"/>
      <c r="J21" s="265" t="s">
        <v>471</v>
      </c>
      <c r="K21" s="261" t="s">
        <v>472</v>
      </c>
      <c r="L21" s="262"/>
      <c r="M21" s="261" t="s">
        <v>473</v>
      </c>
      <c r="N21" s="262"/>
      <c r="O21" s="261" t="s">
        <v>460</v>
      </c>
      <c r="P21" s="262"/>
      <c r="Q21" s="261" t="s">
        <v>128</v>
      </c>
      <c r="R21" s="262"/>
      <c r="S21" s="265" t="s">
        <v>127</v>
      </c>
      <c r="T21" s="265" t="s">
        <v>474</v>
      </c>
      <c r="U21" s="265" t="s">
        <v>469</v>
      </c>
      <c r="V21" s="261" t="s">
        <v>126</v>
      </c>
      <c r="W21" s="262"/>
      <c r="X21" s="254" t="s">
        <v>118</v>
      </c>
      <c r="Y21" s="256"/>
      <c r="Z21" s="254" t="s">
        <v>117</v>
      </c>
      <c r="AA21" s="256"/>
    </row>
    <row r="22" spans="1:27" ht="216" customHeight="1" x14ac:dyDescent="0.25">
      <c r="A22" s="268"/>
      <c r="B22" s="263"/>
      <c r="C22" s="264"/>
      <c r="D22" s="263"/>
      <c r="E22" s="264"/>
      <c r="F22" s="254" t="s">
        <v>125</v>
      </c>
      <c r="G22" s="255"/>
      <c r="H22" s="254" t="s">
        <v>124</v>
      </c>
      <c r="I22" s="255"/>
      <c r="J22" s="266"/>
      <c r="K22" s="263"/>
      <c r="L22" s="264"/>
      <c r="M22" s="263"/>
      <c r="N22" s="264"/>
      <c r="O22" s="263"/>
      <c r="P22" s="264"/>
      <c r="Q22" s="263"/>
      <c r="R22" s="264"/>
      <c r="S22" s="266"/>
      <c r="T22" s="266"/>
      <c r="U22" s="266"/>
      <c r="V22" s="263"/>
      <c r="W22" s="264"/>
      <c r="X22" s="84" t="s">
        <v>116</v>
      </c>
      <c r="Y22" s="84" t="s">
        <v>458</v>
      </c>
      <c r="Z22" s="84" t="s">
        <v>115</v>
      </c>
      <c r="AA22" s="84" t="s">
        <v>114</v>
      </c>
    </row>
    <row r="23" spans="1:27" ht="60" customHeight="1" x14ac:dyDescent="0.25">
      <c r="A23" s="266"/>
      <c r="B23" s="85" t="s">
        <v>112</v>
      </c>
      <c r="C23" s="85" t="s">
        <v>113</v>
      </c>
      <c r="D23" s="85" t="s">
        <v>112</v>
      </c>
      <c r="E23" s="85" t="s">
        <v>113</v>
      </c>
      <c r="F23" s="85" t="s">
        <v>112</v>
      </c>
      <c r="G23" s="85" t="s">
        <v>113</v>
      </c>
      <c r="H23" s="85" t="s">
        <v>112</v>
      </c>
      <c r="I23" s="85" t="s">
        <v>113</v>
      </c>
      <c r="J23" s="85" t="s">
        <v>112</v>
      </c>
      <c r="K23" s="85" t="s">
        <v>112</v>
      </c>
      <c r="L23" s="85" t="s">
        <v>113</v>
      </c>
      <c r="M23" s="85" t="s">
        <v>112</v>
      </c>
      <c r="N23" s="85" t="s">
        <v>113</v>
      </c>
      <c r="O23" s="85" t="s">
        <v>112</v>
      </c>
      <c r="P23" s="85" t="s">
        <v>113</v>
      </c>
      <c r="Q23" s="85" t="s">
        <v>112</v>
      </c>
      <c r="R23" s="85" t="s">
        <v>113</v>
      </c>
      <c r="S23" s="85" t="s">
        <v>112</v>
      </c>
      <c r="T23" s="85" t="s">
        <v>112</v>
      </c>
      <c r="U23" s="85" t="s">
        <v>112</v>
      </c>
      <c r="V23" s="85" t="s">
        <v>112</v>
      </c>
      <c r="W23" s="85" t="s">
        <v>113</v>
      </c>
      <c r="X23" s="85" t="s">
        <v>112</v>
      </c>
      <c r="Y23" s="85" t="s">
        <v>112</v>
      </c>
      <c r="Z23" s="84" t="s">
        <v>112</v>
      </c>
      <c r="AA23" s="84" t="s">
        <v>112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39" customFormat="1" ht="46.5" customHeight="1" x14ac:dyDescent="0.25">
      <c r="A25" s="44">
        <v>1</v>
      </c>
      <c r="B25" s="223" t="s">
        <v>561</v>
      </c>
      <c r="C25" s="223" t="s">
        <v>561</v>
      </c>
      <c r="D25" s="223" t="s">
        <v>561</v>
      </c>
      <c r="E25" s="223" t="s">
        <v>561</v>
      </c>
      <c r="F25" s="44">
        <v>10</v>
      </c>
      <c r="G25" s="44">
        <v>10</v>
      </c>
      <c r="H25" s="44">
        <v>10</v>
      </c>
      <c r="I25" s="44">
        <v>10</v>
      </c>
      <c r="J25" s="44">
        <v>2003</v>
      </c>
      <c r="K25" s="44">
        <v>1</v>
      </c>
      <c r="L25" s="44">
        <v>1</v>
      </c>
      <c r="M25" s="44">
        <v>50</v>
      </c>
      <c r="N25" s="44">
        <v>70</v>
      </c>
      <c r="O25" s="44" t="s">
        <v>562</v>
      </c>
      <c r="P25" s="44" t="s">
        <v>562</v>
      </c>
      <c r="Q25" s="221">
        <v>0.20499999999999999</v>
      </c>
      <c r="R25" s="221">
        <v>0.20499999999999999</v>
      </c>
      <c r="S25" s="44" t="s">
        <v>368</v>
      </c>
      <c r="T25" s="44" t="s">
        <v>368</v>
      </c>
      <c r="U25" s="44" t="s">
        <v>368</v>
      </c>
      <c r="V25" s="44" t="s">
        <v>546</v>
      </c>
      <c r="W25" s="44" t="s">
        <v>546</v>
      </c>
      <c r="X25" s="44" t="s">
        <v>368</v>
      </c>
      <c r="Y25" s="44" t="s">
        <v>368</v>
      </c>
      <c r="Z25" s="44" t="s">
        <v>368</v>
      </c>
      <c r="AA25" s="44" t="s">
        <v>368</v>
      </c>
    </row>
    <row r="26" spans="1:27" ht="25.5" customHeight="1" x14ac:dyDescent="0.25">
      <c r="C26" s="87"/>
      <c r="D26" s="87"/>
      <c r="E26" s="87"/>
      <c r="F26" s="87"/>
      <c r="G26" s="87"/>
      <c r="H26" s="87"/>
      <c r="I26" s="87"/>
      <c r="J26" s="87"/>
      <c r="K26" s="87"/>
      <c r="L26" s="87"/>
      <c r="M26" s="87"/>
      <c r="N26" s="87"/>
      <c r="O26" s="87"/>
      <c r="P26" s="87"/>
      <c r="Q26" s="87"/>
      <c r="R26" s="87"/>
      <c r="S26" s="87"/>
      <c r="T26" s="87"/>
      <c r="U26" s="87"/>
      <c r="V26" s="87"/>
      <c r="W26" s="87"/>
      <c r="X26" s="87"/>
      <c r="Y26" s="87"/>
      <c r="Z26" s="87"/>
      <c r="AA26" s="87"/>
    </row>
    <row r="27" spans="1:27" s="42" customFormat="1" ht="12.75" x14ac:dyDescent="0.2">
      <c r="A27" s="43"/>
      <c r="B27" s="43"/>
      <c r="C27" s="43"/>
      <c r="E27" s="43"/>
    </row>
    <row r="28" spans="1:27" s="42" customFormat="1" ht="12.75" x14ac:dyDescent="0.2">
      <c r="A28" s="43"/>
      <c r="B28" s="43"/>
      <c r="C28" s="43"/>
    </row>
  </sheetData>
  <mergeCells count="27">
    <mergeCell ref="A15:AA15"/>
    <mergeCell ref="A16:AA1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242" t="s">
        <v>568</v>
      </c>
      <c r="B5" s="242"/>
      <c r="C5" s="242"/>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8" customFormat="1" ht="18.75" x14ac:dyDescent="0.3">
      <c r="A6" s="13"/>
      <c r="G6" s="12"/>
    </row>
    <row r="7" spans="1:29" s="8" customFormat="1" ht="18.75" x14ac:dyDescent="0.2">
      <c r="A7" s="246" t="s">
        <v>10</v>
      </c>
      <c r="B7" s="246"/>
      <c r="C7" s="246"/>
      <c r="D7" s="10"/>
      <c r="E7" s="10"/>
      <c r="F7" s="10"/>
      <c r="G7" s="10"/>
      <c r="H7" s="10"/>
      <c r="I7" s="10"/>
      <c r="J7" s="10"/>
      <c r="K7" s="10"/>
      <c r="L7" s="10"/>
      <c r="M7" s="10"/>
      <c r="N7" s="10"/>
      <c r="O7" s="10"/>
      <c r="P7" s="10"/>
      <c r="Q7" s="10"/>
      <c r="R7" s="10"/>
      <c r="S7" s="10"/>
      <c r="T7" s="10"/>
      <c r="U7" s="10"/>
    </row>
    <row r="8" spans="1:29" s="8" customFormat="1" ht="18.75" x14ac:dyDescent="0.2">
      <c r="A8" s="246"/>
      <c r="B8" s="246"/>
      <c r="C8" s="246"/>
      <c r="D8" s="11"/>
      <c r="E8" s="11"/>
      <c r="F8" s="11"/>
      <c r="G8" s="11"/>
      <c r="H8" s="10"/>
      <c r="I8" s="10"/>
      <c r="J8" s="10"/>
      <c r="K8" s="10"/>
      <c r="L8" s="10"/>
      <c r="M8" s="10"/>
      <c r="N8" s="10"/>
      <c r="O8" s="10"/>
      <c r="P8" s="10"/>
      <c r="Q8" s="10"/>
      <c r="R8" s="10"/>
      <c r="S8" s="10"/>
      <c r="T8" s="10"/>
      <c r="U8" s="10"/>
    </row>
    <row r="9" spans="1:29" s="8" customFormat="1" ht="18.75" x14ac:dyDescent="0.2">
      <c r="A9" s="247" t="s">
        <v>552</v>
      </c>
      <c r="B9" s="247"/>
      <c r="C9" s="247"/>
      <c r="D9" s="7"/>
      <c r="E9" s="7"/>
      <c r="F9" s="7"/>
      <c r="G9" s="7"/>
      <c r="H9" s="10"/>
      <c r="I9" s="10"/>
      <c r="J9" s="10"/>
      <c r="K9" s="10"/>
      <c r="L9" s="10"/>
      <c r="M9" s="10"/>
      <c r="N9" s="10"/>
      <c r="O9" s="10"/>
      <c r="P9" s="10"/>
      <c r="Q9" s="10"/>
      <c r="R9" s="10"/>
      <c r="S9" s="10"/>
      <c r="T9" s="10"/>
      <c r="U9" s="10"/>
    </row>
    <row r="10" spans="1:29" s="8" customFormat="1" ht="18.75" x14ac:dyDescent="0.2">
      <c r="A10" s="243" t="s">
        <v>9</v>
      </c>
      <c r="B10" s="243"/>
      <c r="C10" s="243"/>
      <c r="D10" s="5"/>
      <c r="E10" s="5"/>
      <c r="F10" s="5"/>
      <c r="G10" s="5"/>
      <c r="H10" s="10"/>
      <c r="I10" s="10"/>
      <c r="J10" s="10"/>
      <c r="K10" s="10"/>
      <c r="L10" s="10"/>
      <c r="M10" s="10"/>
      <c r="N10" s="10"/>
      <c r="O10" s="10"/>
      <c r="P10" s="10"/>
      <c r="Q10" s="10"/>
      <c r="R10" s="10"/>
      <c r="S10" s="10"/>
      <c r="T10" s="10"/>
      <c r="U10" s="10"/>
    </row>
    <row r="11" spans="1:29" s="8" customFormat="1" ht="18.75" x14ac:dyDescent="0.2">
      <c r="A11" s="246"/>
      <c r="B11" s="246"/>
      <c r="C11" s="246"/>
      <c r="D11" s="11"/>
      <c r="E11" s="11"/>
      <c r="F11" s="11"/>
      <c r="G11" s="11"/>
      <c r="H11" s="10"/>
      <c r="I11" s="10"/>
      <c r="J11" s="10"/>
      <c r="K11" s="10"/>
      <c r="L11" s="10"/>
      <c r="M11" s="10"/>
      <c r="N11" s="10"/>
      <c r="O11" s="10"/>
      <c r="P11" s="10"/>
      <c r="Q11" s="10"/>
      <c r="R11" s="10"/>
      <c r="S11" s="10"/>
      <c r="T11" s="10"/>
      <c r="U11" s="10"/>
    </row>
    <row r="12" spans="1:29" s="8" customFormat="1" ht="18.75" x14ac:dyDescent="0.2">
      <c r="A12" s="247" t="s">
        <v>577</v>
      </c>
      <c r="B12" s="247"/>
      <c r="C12" s="247"/>
      <c r="D12" s="7"/>
      <c r="E12" s="7"/>
      <c r="F12" s="7"/>
      <c r="G12" s="7"/>
      <c r="H12" s="10"/>
      <c r="I12" s="10"/>
      <c r="J12" s="10"/>
      <c r="K12" s="10"/>
      <c r="L12" s="10"/>
      <c r="M12" s="10"/>
      <c r="N12" s="10"/>
      <c r="O12" s="10"/>
      <c r="P12" s="10"/>
      <c r="Q12" s="10"/>
      <c r="R12" s="10"/>
      <c r="S12" s="10"/>
      <c r="T12" s="10"/>
      <c r="U12" s="10"/>
    </row>
    <row r="13" spans="1:29" s="8" customFormat="1" ht="18.75" x14ac:dyDescent="0.2">
      <c r="A13" s="243" t="s">
        <v>8</v>
      </c>
      <c r="B13" s="243"/>
      <c r="C13" s="243"/>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48"/>
      <c r="B14" s="248"/>
      <c r="C14" s="248"/>
      <c r="D14" s="3"/>
      <c r="E14" s="3"/>
      <c r="F14" s="3"/>
      <c r="G14" s="3"/>
      <c r="H14" s="3"/>
      <c r="I14" s="3"/>
      <c r="J14" s="3"/>
      <c r="K14" s="3"/>
      <c r="L14" s="3"/>
      <c r="M14" s="3"/>
      <c r="N14" s="3"/>
      <c r="O14" s="3"/>
      <c r="P14" s="3"/>
      <c r="Q14" s="3"/>
      <c r="R14" s="3"/>
      <c r="S14" s="3"/>
      <c r="T14" s="3"/>
      <c r="U14" s="3"/>
    </row>
    <row r="15" spans="1:29" s="2" customFormat="1" ht="15.75" x14ac:dyDescent="0.2">
      <c r="A15" s="247" t="s">
        <v>559</v>
      </c>
      <c r="B15" s="247"/>
      <c r="C15" s="247"/>
      <c r="D15" s="7"/>
      <c r="E15" s="7"/>
      <c r="F15" s="7"/>
      <c r="G15" s="7"/>
      <c r="H15" s="7"/>
      <c r="I15" s="7"/>
      <c r="J15" s="7"/>
      <c r="K15" s="7"/>
      <c r="L15" s="7"/>
      <c r="M15" s="7"/>
      <c r="N15" s="7"/>
      <c r="O15" s="7"/>
      <c r="P15" s="7"/>
      <c r="Q15" s="7"/>
      <c r="R15" s="7"/>
      <c r="S15" s="7"/>
      <c r="T15" s="7"/>
      <c r="U15" s="7"/>
    </row>
    <row r="16" spans="1:29" s="2" customFormat="1" ht="15" customHeight="1" x14ac:dyDescent="0.2">
      <c r="A16" s="243" t="s">
        <v>7</v>
      </c>
      <c r="B16" s="243"/>
      <c r="C16" s="243"/>
      <c r="D16" s="5"/>
      <c r="E16" s="5"/>
      <c r="F16" s="5"/>
      <c r="G16" s="5"/>
      <c r="H16" s="5"/>
      <c r="I16" s="5"/>
      <c r="J16" s="5"/>
      <c r="K16" s="5"/>
      <c r="L16" s="5"/>
      <c r="M16" s="5"/>
      <c r="N16" s="5"/>
      <c r="O16" s="5"/>
      <c r="P16" s="5"/>
      <c r="Q16" s="5"/>
      <c r="R16" s="5"/>
      <c r="S16" s="5"/>
      <c r="T16" s="5"/>
      <c r="U16" s="5"/>
    </row>
    <row r="17" spans="1:21" s="2" customFormat="1" ht="15" customHeight="1" x14ac:dyDescent="0.2">
      <c r="A17" s="248"/>
      <c r="B17" s="248"/>
      <c r="C17" s="248"/>
      <c r="D17" s="3"/>
      <c r="E17" s="3"/>
      <c r="F17" s="3"/>
      <c r="G17" s="3"/>
      <c r="H17" s="3"/>
      <c r="I17" s="3"/>
      <c r="J17" s="3"/>
      <c r="K17" s="3"/>
      <c r="L17" s="3"/>
      <c r="M17" s="3"/>
      <c r="N17" s="3"/>
      <c r="O17" s="3"/>
      <c r="P17" s="3"/>
      <c r="Q17" s="3"/>
      <c r="R17" s="3"/>
    </row>
    <row r="18" spans="1:21" s="2" customFormat="1" ht="27.75" customHeight="1" x14ac:dyDescent="0.2">
      <c r="A18" s="244" t="s">
        <v>453</v>
      </c>
      <c r="B18" s="244"/>
      <c r="C18" s="24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27" t="s">
        <v>68</v>
      </c>
      <c r="C20" s="26" t="s">
        <v>67</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78.75" x14ac:dyDescent="0.2">
      <c r="A22" s="19" t="s">
        <v>66</v>
      </c>
      <c r="B22" s="22" t="s">
        <v>466</v>
      </c>
      <c r="C22" s="29" t="s">
        <v>545</v>
      </c>
      <c r="D22" s="5"/>
      <c r="E22" s="5"/>
      <c r="F22" s="3"/>
      <c r="G22" s="3"/>
      <c r="H22" s="3"/>
      <c r="I22" s="3"/>
      <c r="J22" s="3"/>
      <c r="K22" s="3"/>
      <c r="L22" s="3"/>
      <c r="M22" s="3"/>
      <c r="N22" s="3"/>
      <c r="O22" s="3"/>
      <c r="P22" s="3"/>
    </row>
    <row r="23" spans="1:21" ht="42.75" customHeight="1" x14ac:dyDescent="0.25">
      <c r="A23" s="19" t="s">
        <v>64</v>
      </c>
      <c r="B23" s="21" t="s">
        <v>61</v>
      </c>
      <c r="C23" s="20" t="s">
        <v>554</v>
      </c>
    </row>
    <row r="24" spans="1:21" ht="63" customHeight="1" x14ac:dyDescent="0.25">
      <c r="A24" s="19" t="s">
        <v>63</v>
      </c>
      <c r="B24" s="21" t="s">
        <v>486</v>
      </c>
      <c r="C24" s="20" t="s">
        <v>563</v>
      </c>
    </row>
    <row r="25" spans="1:21" ht="63" customHeight="1" x14ac:dyDescent="0.25">
      <c r="A25" s="19" t="s">
        <v>62</v>
      </c>
      <c r="B25" s="21" t="s">
        <v>487</v>
      </c>
      <c r="C25" s="29">
        <v>0</v>
      </c>
    </row>
    <row r="26" spans="1:21" ht="42.75" customHeight="1" x14ac:dyDescent="0.25">
      <c r="A26" s="19" t="s">
        <v>60</v>
      </c>
      <c r="B26" s="21" t="s">
        <v>236</v>
      </c>
      <c r="C26" s="20" t="s">
        <v>503</v>
      </c>
    </row>
    <row r="27" spans="1:21" ht="63" x14ac:dyDescent="0.25">
      <c r="A27" s="19" t="s">
        <v>59</v>
      </c>
      <c r="B27" s="21" t="s">
        <v>467</v>
      </c>
      <c r="C27" s="222" t="s">
        <v>553</v>
      </c>
    </row>
    <row r="28" spans="1:21" ht="42.75" customHeight="1" x14ac:dyDescent="0.25">
      <c r="A28" s="19" t="s">
        <v>57</v>
      </c>
      <c r="B28" s="21" t="s">
        <v>58</v>
      </c>
      <c r="C28" s="29">
        <v>2024</v>
      </c>
    </row>
    <row r="29" spans="1:21" ht="42.75" customHeight="1" x14ac:dyDescent="0.25">
      <c r="A29" s="19" t="s">
        <v>55</v>
      </c>
      <c r="B29" s="20" t="s">
        <v>56</v>
      </c>
      <c r="C29" s="29">
        <v>2025</v>
      </c>
    </row>
    <row r="30" spans="1:21" ht="42.75" customHeight="1" x14ac:dyDescent="0.25">
      <c r="A30" s="19" t="s">
        <v>74</v>
      </c>
      <c r="B30" s="20" t="s">
        <v>54</v>
      </c>
      <c r="C30" s="20" t="s">
        <v>555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8"/>
  <sheetViews>
    <sheetView view="pageBreakPreview" topLeftCell="A4" zoomScale="80" zoomScaleNormal="80" zoomScaleSheetLayoutView="80" workbookViewId="0">
      <selection activeCell="A6" sqref="A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x14ac:dyDescent="0.3">
      <c r="Z4" s="12"/>
    </row>
    <row r="5" spans="1:28" ht="18.75" customHeight="1" x14ac:dyDescent="0.25">
      <c r="A5" s="242" t="s">
        <v>568</v>
      </c>
      <c r="B5" s="242"/>
      <c r="C5" s="242"/>
      <c r="D5" s="242"/>
      <c r="E5" s="242"/>
      <c r="F5" s="242"/>
      <c r="G5" s="242"/>
      <c r="H5" s="242"/>
      <c r="I5" s="242"/>
      <c r="J5" s="242"/>
      <c r="K5" s="242"/>
      <c r="L5" s="242"/>
      <c r="M5" s="242"/>
      <c r="N5" s="242"/>
      <c r="O5" s="242"/>
      <c r="P5" s="242"/>
      <c r="Q5" s="242"/>
      <c r="R5" s="242"/>
      <c r="S5" s="242"/>
      <c r="T5" s="242"/>
      <c r="U5" s="242"/>
      <c r="V5" s="242"/>
      <c r="W5" s="242"/>
      <c r="X5" s="242"/>
      <c r="Y5" s="242"/>
      <c r="Z5" s="242"/>
    </row>
    <row r="7" spans="1:2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0"/>
      <c r="AB7" s="10"/>
    </row>
    <row r="8" spans="1:2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0"/>
      <c r="AB8" s="10"/>
    </row>
    <row r="9" spans="1:28" ht="15.75" x14ac:dyDescent="0.25">
      <c r="A9" s="247" t="s">
        <v>552</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7"/>
      <c r="AB9" s="7"/>
    </row>
    <row r="10" spans="1:2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5"/>
      <c r="AB10" s="5"/>
    </row>
    <row r="11" spans="1:2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0"/>
      <c r="AB11" s="10"/>
    </row>
    <row r="12" spans="1:28" ht="15.75" x14ac:dyDescent="0.25">
      <c r="A12" s="247" t="s">
        <v>577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7"/>
      <c r="AB12" s="7"/>
    </row>
    <row r="13" spans="1:2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5"/>
      <c r="AB13" s="5"/>
    </row>
    <row r="14" spans="1:2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9"/>
      <c r="AB14" s="9"/>
    </row>
    <row r="15" spans="1:28" ht="15.75" x14ac:dyDescent="0.25">
      <c r="A15" s="247" t="s">
        <v>559</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7"/>
      <c r="AB15" s="7"/>
    </row>
    <row r="16" spans="1:2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5"/>
      <c r="AB16" s="5"/>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15"/>
      <c r="AB17" s="15"/>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15"/>
      <c r="AB18" s="15"/>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15"/>
      <c r="AB19" s="15"/>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15"/>
      <c r="AB20" s="15"/>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15"/>
      <c r="AB21" s="15"/>
    </row>
    <row r="22" spans="1:28" x14ac:dyDescent="0.25">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5"/>
      <c r="AB22" s="15"/>
    </row>
    <row r="23" spans="1:28" x14ac:dyDescent="0.25">
      <c r="A23" s="270" t="s">
        <v>485</v>
      </c>
      <c r="B23" s="270"/>
      <c r="C23" s="270"/>
      <c r="D23" s="270"/>
      <c r="E23" s="270"/>
      <c r="F23" s="270"/>
      <c r="G23" s="270"/>
      <c r="H23" s="270"/>
      <c r="I23" s="270"/>
      <c r="J23" s="270"/>
      <c r="K23" s="270"/>
      <c r="L23" s="270"/>
      <c r="M23" s="270"/>
      <c r="N23" s="270"/>
      <c r="O23" s="270"/>
      <c r="P23" s="270"/>
      <c r="Q23" s="270"/>
      <c r="R23" s="270"/>
      <c r="S23" s="270"/>
      <c r="T23" s="270"/>
      <c r="U23" s="270"/>
      <c r="V23" s="270"/>
      <c r="W23" s="270"/>
      <c r="X23" s="270"/>
      <c r="Y23" s="270"/>
      <c r="Z23" s="270"/>
      <c r="AA23" s="129"/>
      <c r="AB23" s="129"/>
    </row>
    <row r="24" spans="1:28" ht="32.25" customHeight="1" x14ac:dyDescent="0.25">
      <c r="A24" s="272" t="s">
        <v>365</v>
      </c>
      <c r="B24" s="273"/>
      <c r="C24" s="273"/>
      <c r="D24" s="273"/>
      <c r="E24" s="273"/>
      <c r="F24" s="273"/>
      <c r="G24" s="273"/>
      <c r="H24" s="273"/>
      <c r="I24" s="273"/>
      <c r="J24" s="273"/>
      <c r="K24" s="273"/>
      <c r="L24" s="274"/>
      <c r="M24" s="271" t="s">
        <v>366</v>
      </c>
      <c r="N24" s="271"/>
      <c r="O24" s="271"/>
      <c r="P24" s="271"/>
      <c r="Q24" s="271"/>
      <c r="R24" s="271"/>
      <c r="S24" s="271"/>
      <c r="T24" s="271"/>
      <c r="U24" s="271"/>
      <c r="V24" s="271"/>
      <c r="W24" s="271"/>
      <c r="X24" s="271"/>
      <c r="Y24" s="271"/>
      <c r="Z24" s="271"/>
    </row>
    <row r="25" spans="1:28" ht="151.5" customHeight="1" x14ac:dyDescent="0.25">
      <c r="A25" s="81" t="s">
        <v>239</v>
      </c>
      <c r="B25" s="82" t="s">
        <v>268</v>
      </c>
      <c r="C25" s="81" t="s">
        <v>360</v>
      </c>
      <c r="D25" s="81" t="s">
        <v>240</v>
      </c>
      <c r="E25" s="81" t="s">
        <v>361</v>
      </c>
      <c r="F25" s="81" t="s">
        <v>363</v>
      </c>
      <c r="G25" s="81" t="s">
        <v>362</v>
      </c>
      <c r="H25" s="81" t="s">
        <v>241</v>
      </c>
      <c r="I25" s="81" t="s">
        <v>364</v>
      </c>
      <c r="J25" s="81" t="s">
        <v>273</v>
      </c>
      <c r="K25" s="82" t="s">
        <v>267</v>
      </c>
      <c r="L25" s="82" t="s">
        <v>242</v>
      </c>
      <c r="M25" s="83" t="s">
        <v>287</v>
      </c>
      <c r="N25" s="82" t="s">
        <v>495</v>
      </c>
      <c r="O25" s="81" t="s">
        <v>284</v>
      </c>
      <c r="P25" s="81" t="s">
        <v>285</v>
      </c>
      <c r="Q25" s="81" t="s">
        <v>283</v>
      </c>
      <c r="R25" s="81" t="s">
        <v>241</v>
      </c>
      <c r="S25" s="81" t="s">
        <v>282</v>
      </c>
      <c r="T25" s="81" t="s">
        <v>281</v>
      </c>
      <c r="U25" s="81" t="s">
        <v>359</v>
      </c>
      <c r="V25" s="81" t="s">
        <v>283</v>
      </c>
      <c r="W25" s="88" t="s">
        <v>266</v>
      </c>
      <c r="X25" s="88" t="s">
        <v>298</v>
      </c>
      <c r="Y25" s="88" t="s">
        <v>299</v>
      </c>
      <c r="Z25" s="90" t="s">
        <v>296</v>
      </c>
    </row>
    <row r="26" spans="1:28" ht="16.5" customHeight="1" x14ac:dyDescent="0.25">
      <c r="A26" s="81">
        <v>1</v>
      </c>
      <c r="B26" s="82">
        <v>2</v>
      </c>
      <c r="C26" s="81">
        <v>3</v>
      </c>
      <c r="D26" s="82">
        <v>4</v>
      </c>
      <c r="E26" s="81">
        <v>5</v>
      </c>
      <c r="F26" s="82">
        <v>6</v>
      </c>
      <c r="G26" s="81">
        <v>7</v>
      </c>
      <c r="H26" s="82">
        <v>8</v>
      </c>
      <c r="I26" s="81">
        <v>9</v>
      </c>
      <c r="J26" s="82">
        <v>10</v>
      </c>
      <c r="K26" s="81">
        <v>11</v>
      </c>
      <c r="L26" s="82">
        <v>12</v>
      </c>
      <c r="M26" s="81">
        <v>13</v>
      </c>
      <c r="N26" s="82">
        <v>14</v>
      </c>
      <c r="O26" s="81">
        <v>15</v>
      </c>
      <c r="P26" s="82">
        <v>16</v>
      </c>
      <c r="Q26" s="81">
        <v>17</v>
      </c>
      <c r="R26" s="82">
        <v>18</v>
      </c>
      <c r="S26" s="81">
        <v>19</v>
      </c>
      <c r="T26" s="82">
        <v>20</v>
      </c>
      <c r="U26" s="81">
        <v>21</v>
      </c>
      <c r="V26" s="82">
        <v>22</v>
      </c>
      <c r="W26" s="81">
        <v>23</v>
      </c>
      <c r="X26" s="82">
        <v>24</v>
      </c>
      <c r="Y26" s="81">
        <v>25</v>
      </c>
      <c r="Z26" s="82">
        <v>26</v>
      </c>
    </row>
    <row r="27" spans="1:28" ht="45.75" customHeight="1" x14ac:dyDescent="0.25">
      <c r="A27" s="76" t="s">
        <v>344</v>
      </c>
      <c r="B27" s="76"/>
      <c r="C27" s="78" t="s">
        <v>346</v>
      </c>
      <c r="D27" s="78" t="s">
        <v>347</v>
      </c>
      <c r="E27" s="78" t="s">
        <v>348</v>
      </c>
      <c r="F27" s="78" t="s">
        <v>278</v>
      </c>
      <c r="G27" s="78" t="s">
        <v>349</v>
      </c>
      <c r="H27" s="78" t="s">
        <v>241</v>
      </c>
      <c r="I27" s="78" t="s">
        <v>350</v>
      </c>
      <c r="J27" s="78" t="s">
        <v>351</v>
      </c>
      <c r="K27" s="75"/>
      <c r="L27" s="78" t="s">
        <v>264</v>
      </c>
      <c r="M27" s="80" t="s">
        <v>280</v>
      </c>
      <c r="N27" s="75"/>
      <c r="O27" s="75"/>
      <c r="P27" s="75"/>
      <c r="Q27" s="75"/>
      <c r="R27" s="75"/>
      <c r="S27" s="75"/>
      <c r="T27" s="75"/>
      <c r="U27" s="75"/>
      <c r="V27" s="75"/>
      <c r="W27" s="75"/>
      <c r="X27" s="75"/>
      <c r="Y27" s="75"/>
      <c r="Z27" s="77" t="s">
        <v>297</v>
      </c>
    </row>
    <row r="28" spans="1:28" x14ac:dyDescent="0.25">
      <c r="A28" s="75" t="s">
        <v>243</v>
      </c>
      <c r="B28" s="75" t="s">
        <v>269</v>
      </c>
      <c r="C28" s="75" t="s">
        <v>248</v>
      </c>
      <c r="D28" s="75" t="s">
        <v>249</v>
      </c>
      <c r="E28" s="75" t="s">
        <v>288</v>
      </c>
      <c r="F28" s="78" t="s">
        <v>244</v>
      </c>
      <c r="G28" s="78" t="s">
        <v>292</v>
      </c>
      <c r="H28" s="75" t="s">
        <v>241</v>
      </c>
      <c r="I28" s="78" t="s">
        <v>274</v>
      </c>
      <c r="J28" s="78" t="s">
        <v>256</v>
      </c>
      <c r="K28" s="78" t="s">
        <v>260</v>
      </c>
      <c r="L28" s="75"/>
      <c r="M28" s="78" t="s">
        <v>286</v>
      </c>
      <c r="N28" s="75"/>
      <c r="O28" s="75"/>
      <c r="P28" s="75"/>
      <c r="Q28" s="75"/>
      <c r="R28" s="75"/>
      <c r="S28" s="75"/>
      <c r="T28" s="75"/>
      <c r="U28" s="75"/>
      <c r="V28" s="75"/>
      <c r="W28" s="75"/>
      <c r="X28" s="75"/>
      <c r="Y28" s="75"/>
      <c r="Z28" s="75"/>
    </row>
    <row r="29" spans="1:28" x14ac:dyDescent="0.25">
      <c r="A29" s="75" t="s">
        <v>243</v>
      </c>
      <c r="B29" s="75" t="s">
        <v>270</v>
      </c>
      <c r="C29" s="75" t="s">
        <v>250</v>
      </c>
      <c r="D29" s="75" t="s">
        <v>251</v>
      </c>
      <c r="E29" s="75" t="s">
        <v>289</v>
      </c>
      <c r="F29" s="78" t="s">
        <v>245</v>
      </c>
      <c r="G29" s="78" t="s">
        <v>293</v>
      </c>
      <c r="H29" s="75" t="s">
        <v>241</v>
      </c>
      <c r="I29" s="78" t="s">
        <v>275</v>
      </c>
      <c r="J29" s="78" t="s">
        <v>257</v>
      </c>
      <c r="K29" s="78" t="s">
        <v>261</v>
      </c>
      <c r="L29" s="79"/>
      <c r="M29" s="78" t="s">
        <v>0</v>
      </c>
      <c r="N29" s="78"/>
      <c r="O29" s="78"/>
      <c r="P29" s="78"/>
      <c r="Q29" s="78"/>
      <c r="R29" s="78"/>
      <c r="S29" s="78"/>
      <c r="T29" s="78"/>
      <c r="U29" s="78"/>
      <c r="V29" s="78"/>
      <c r="W29" s="78"/>
      <c r="X29" s="78"/>
      <c r="Y29" s="78"/>
      <c r="Z29" s="78"/>
    </row>
    <row r="30" spans="1:28" x14ac:dyDescent="0.25">
      <c r="A30" s="75" t="s">
        <v>243</v>
      </c>
      <c r="B30" s="75" t="s">
        <v>271</v>
      </c>
      <c r="C30" s="75" t="s">
        <v>252</v>
      </c>
      <c r="D30" s="75" t="s">
        <v>253</v>
      </c>
      <c r="E30" s="75" t="s">
        <v>290</v>
      </c>
      <c r="F30" s="78" t="s">
        <v>246</v>
      </c>
      <c r="G30" s="78" t="s">
        <v>294</v>
      </c>
      <c r="H30" s="75" t="s">
        <v>241</v>
      </c>
      <c r="I30" s="78" t="s">
        <v>276</v>
      </c>
      <c r="J30" s="78" t="s">
        <v>258</v>
      </c>
      <c r="K30" s="78" t="s">
        <v>262</v>
      </c>
      <c r="L30" s="79"/>
      <c r="M30" s="75"/>
      <c r="N30" s="75"/>
      <c r="O30" s="75"/>
      <c r="P30" s="75"/>
      <c r="Q30" s="75"/>
      <c r="R30" s="75"/>
      <c r="S30" s="75"/>
      <c r="T30" s="75"/>
      <c r="U30" s="75"/>
      <c r="V30" s="75"/>
      <c r="W30" s="75"/>
      <c r="X30" s="75"/>
      <c r="Y30" s="75"/>
      <c r="Z30" s="75"/>
    </row>
    <row r="31" spans="1:28" x14ac:dyDescent="0.25">
      <c r="A31" s="75" t="s">
        <v>243</v>
      </c>
      <c r="B31" s="75" t="s">
        <v>272</v>
      </c>
      <c r="C31" s="75" t="s">
        <v>254</v>
      </c>
      <c r="D31" s="75" t="s">
        <v>255</v>
      </c>
      <c r="E31" s="75" t="s">
        <v>291</v>
      </c>
      <c r="F31" s="78" t="s">
        <v>247</v>
      </c>
      <c r="G31" s="78" t="s">
        <v>295</v>
      </c>
      <c r="H31" s="75" t="s">
        <v>241</v>
      </c>
      <c r="I31" s="78" t="s">
        <v>277</v>
      </c>
      <c r="J31" s="78" t="s">
        <v>259</v>
      </c>
      <c r="K31" s="78" t="s">
        <v>263</v>
      </c>
      <c r="L31" s="79"/>
      <c r="M31" s="75"/>
      <c r="N31" s="75"/>
      <c r="O31" s="75"/>
      <c r="P31" s="75"/>
      <c r="Q31" s="75"/>
      <c r="R31" s="75"/>
      <c r="S31" s="75"/>
      <c r="T31" s="75"/>
      <c r="U31" s="75"/>
      <c r="V31" s="75"/>
      <c r="W31" s="75"/>
      <c r="X31" s="75"/>
      <c r="Y31" s="75"/>
      <c r="Z31" s="75"/>
    </row>
    <row r="32" spans="1:28" x14ac:dyDescent="0.25">
      <c r="A32" s="75" t="s">
        <v>0</v>
      </c>
      <c r="B32" s="75" t="s">
        <v>0</v>
      </c>
      <c r="C32" s="75" t="s">
        <v>0</v>
      </c>
      <c r="D32" s="75" t="s">
        <v>0</v>
      </c>
      <c r="E32" s="75" t="s">
        <v>0</v>
      </c>
      <c r="F32" s="75" t="s">
        <v>0</v>
      </c>
      <c r="G32" s="75" t="s">
        <v>0</v>
      </c>
      <c r="H32" s="75" t="s">
        <v>0</v>
      </c>
      <c r="I32" s="75" t="s">
        <v>0</v>
      </c>
      <c r="J32" s="75" t="s">
        <v>0</v>
      </c>
      <c r="K32" s="75" t="s">
        <v>0</v>
      </c>
      <c r="L32" s="79"/>
      <c r="M32" s="75"/>
      <c r="N32" s="75"/>
      <c r="O32" s="75"/>
      <c r="P32" s="75"/>
      <c r="Q32" s="75"/>
      <c r="R32" s="75"/>
      <c r="S32" s="75"/>
      <c r="T32" s="75"/>
      <c r="U32" s="75"/>
      <c r="V32" s="75"/>
      <c r="W32" s="75"/>
      <c r="X32" s="75"/>
      <c r="Y32" s="75"/>
      <c r="Z32" s="75"/>
    </row>
    <row r="33" spans="1:26" ht="30" x14ac:dyDescent="0.25">
      <c r="A33" s="76" t="s">
        <v>345</v>
      </c>
      <c r="B33" s="76"/>
      <c r="C33" s="78" t="s">
        <v>352</v>
      </c>
      <c r="D33" s="78" t="s">
        <v>353</v>
      </c>
      <c r="E33" s="78" t="s">
        <v>354</v>
      </c>
      <c r="F33" s="78" t="s">
        <v>355</v>
      </c>
      <c r="G33" s="78" t="s">
        <v>356</v>
      </c>
      <c r="H33" s="78" t="s">
        <v>241</v>
      </c>
      <c r="I33" s="78" t="s">
        <v>357</v>
      </c>
      <c r="J33" s="78" t="s">
        <v>358</v>
      </c>
      <c r="K33" s="75"/>
      <c r="L33" s="75"/>
      <c r="M33" s="75"/>
      <c r="N33" s="75"/>
      <c r="O33" s="75"/>
      <c r="P33" s="75"/>
      <c r="Q33" s="75"/>
      <c r="R33" s="75"/>
      <c r="S33" s="75"/>
      <c r="T33" s="75"/>
      <c r="U33" s="75"/>
      <c r="V33" s="75"/>
      <c r="W33" s="75"/>
      <c r="X33" s="75"/>
      <c r="Y33" s="75"/>
      <c r="Z33" s="75"/>
    </row>
    <row r="34" spans="1:26" x14ac:dyDescent="0.25">
      <c r="A34" s="75" t="s">
        <v>0</v>
      </c>
      <c r="B34" s="75" t="s">
        <v>0</v>
      </c>
      <c r="C34" s="75" t="s">
        <v>0</v>
      </c>
      <c r="D34" s="75" t="s">
        <v>0</v>
      </c>
      <c r="E34" s="75" t="s">
        <v>0</v>
      </c>
      <c r="F34" s="75" t="s">
        <v>0</v>
      </c>
      <c r="G34" s="75" t="s">
        <v>0</v>
      </c>
      <c r="H34" s="75" t="s">
        <v>0</v>
      </c>
      <c r="I34" s="75" t="s">
        <v>0</v>
      </c>
      <c r="J34" s="75" t="s">
        <v>0</v>
      </c>
      <c r="K34" s="75" t="s">
        <v>0</v>
      </c>
      <c r="L34" s="75"/>
      <c r="M34" s="75"/>
      <c r="N34" s="75"/>
      <c r="O34" s="75"/>
      <c r="P34" s="75"/>
      <c r="Q34" s="75"/>
      <c r="R34" s="75"/>
      <c r="S34" s="75"/>
      <c r="T34" s="75"/>
      <c r="U34" s="75"/>
      <c r="V34" s="75"/>
      <c r="W34" s="75"/>
      <c r="X34" s="75"/>
      <c r="Y34" s="75"/>
      <c r="Z34" s="75"/>
    </row>
    <row r="38" spans="1:26" x14ac:dyDescent="0.25">
      <c r="A38" s="89"/>
    </row>
  </sheetData>
  <mergeCells count="20">
    <mergeCell ref="A21:Z21"/>
    <mergeCell ref="A22:Z22"/>
    <mergeCell ref="A23:Z23"/>
    <mergeCell ref="M24:Z24"/>
    <mergeCell ref="A24:L24"/>
    <mergeCell ref="A16:Z16"/>
    <mergeCell ref="A17:Z17"/>
    <mergeCell ref="A18:Z18"/>
    <mergeCell ref="A19:Z19"/>
    <mergeCell ref="A20:Z20"/>
    <mergeCell ref="A11:Z11"/>
    <mergeCell ref="A12:Z12"/>
    <mergeCell ref="A13:Z13"/>
    <mergeCell ref="A14:Z14"/>
    <mergeCell ref="A15:Z15"/>
    <mergeCell ref="A5:Z5"/>
    <mergeCell ref="A7:Z7"/>
    <mergeCell ref="A8:Z8"/>
    <mergeCell ref="A9:Z9"/>
    <mergeCell ref="A10:Z10"/>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242" t="s">
        <v>568</v>
      </c>
      <c r="B5" s="242"/>
      <c r="C5" s="242"/>
      <c r="D5" s="242"/>
      <c r="E5" s="242"/>
      <c r="F5" s="242"/>
      <c r="G5" s="242"/>
      <c r="H5" s="242"/>
      <c r="I5" s="242"/>
      <c r="J5" s="242"/>
      <c r="K5" s="242"/>
      <c r="L5" s="242"/>
      <c r="M5" s="242"/>
      <c r="N5" s="242"/>
      <c r="O5" s="242"/>
      <c r="P5" s="128"/>
      <c r="Q5" s="128"/>
      <c r="R5" s="128"/>
      <c r="S5" s="128"/>
      <c r="T5" s="128"/>
      <c r="U5" s="128"/>
      <c r="V5" s="128"/>
      <c r="W5" s="128"/>
      <c r="X5" s="128"/>
      <c r="Y5" s="128"/>
      <c r="Z5" s="128"/>
      <c r="AA5" s="128"/>
      <c r="AB5" s="128"/>
    </row>
    <row r="6" spans="1:28" s="8" customFormat="1" ht="18.75" x14ac:dyDescent="0.3">
      <c r="A6" s="13"/>
      <c r="B6" s="13"/>
      <c r="L6" s="12"/>
    </row>
    <row r="7" spans="1:28" s="8" customFormat="1" ht="18.75" x14ac:dyDescent="0.2">
      <c r="A7" s="246" t="s">
        <v>10</v>
      </c>
      <c r="B7" s="246"/>
      <c r="C7" s="246"/>
      <c r="D7" s="246"/>
      <c r="E7" s="246"/>
      <c r="F7" s="246"/>
      <c r="G7" s="246"/>
      <c r="H7" s="246"/>
      <c r="I7" s="246"/>
      <c r="J7" s="246"/>
      <c r="K7" s="246"/>
      <c r="L7" s="246"/>
      <c r="M7" s="246"/>
      <c r="N7" s="246"/>
      <c r="O7" s="246"/>
      <c r="P7" s="10"/>
      <c r="Q7" s="10"/>
      <c r="R7" s="10"/>
      <c r="S7" s="10"/>
      <c r="T7" s="10"/>
      <c r="U7" s="10"/>
      <c r="V7" s="10"/>
      <c r="W7" s="10"/>
      <c r="X7" s="10"/>
      <c r="Y7" s="10"/>
      <c r="Z7" s="10"/>
    </row>
    <row r="8" spans="1:28" s="8" customFormat="1" ht="18.75" x14ac:dyDescent="0.2">
      <c r="A8" s="246"/>
      <c r="B8" s="246"/>
      <c r="C8" s="246"/>
      <c r="D8" s="246"/>
      <c r="E8" s="246"/>
      <c r="F8" s="246"/>
      <c r="G8" s="246"/>
      <c r="H8" s="246"/>
      <c r="I8" s="246"/>
      <c r="J8" s="246"/>
      <c r="K8" s="246"/>
      <c r="L8" s="246"/>
      <c r="M8" s="246"/>
      <c r="N8" s="246"/>
      <c r="O8" s="246"/>
      <c r="P8" s="10"/>
      <c r="Q8" s="10"/>
      <c r="R8" s="10"/>
      <c r="S8" s="10"/>
      <c r="T8" s="10"/>
      <c r="U8" s="10"/>
      <c r="V8" s="10"/>
      <c r="W8" s="10"/>
      <c r="X8" s="10"/>
      <c r="Y8" s="10"/>
      <c r="Z8" s="10"/>
    </row>
    <row r="9" spans="1:28" s="8" customFormat="1" ht="18.75" x14ac:dyDescent="0.2">
      <c r="A9" s="247" t="s">
        <v>552</v>
      </c>
      <c r="B9" s="247"/>
      <c r="C9" s="247"/>
      <c r="D9" s="247"/>
      <c r="E9" s="247"/>
      <c r="F9" s="247"/>
      <c r="G9" s="247"/>
      <c r="H9" s="247"/>
      <c r="I9" s="247"/>
      <c r="J9" s="247"/>
      <c r="K9" s="247"/>
      <c r="L9" s="247"/>
      <c r="M9" s="247"/>
      <c r="N9" s="247"/>
      <c r="O9" s="247"/>
      <c r="P9" s="10"/>
      <c r="Q9" s="10"/>
      <c r="R9" s="10"/>
      <c r="S9" s="10"/>
      <c r="T9" s="10"/>
      <c r="U9" s="10"/>
      <c r="V9" s="10"/>
      <c r="W9" s="10"/>
      <c r="X9" s="10"/>
      <c r="Y9" s="10"/>
      <c r="Z9" s="10"/>
    </row>
    <row r="10" spans="1:28" s="8" customFormat="1" ht="18.75" x14ac:dyDescent="0.2">
      <c r="A10" s="243" t="s">
        <v>9</v>
      </c>
      <c r="B10" s="243"/>
      <c r="C10" s="243"/>
      <c r="D10" s="243"/>
      <c r="E10" s="243"/>
      <c r="F10" s="243"/>
      <c r="G10" s="243"/>
      <c r="H10" s="243"/>
      <c r="I10" s="243"/>
      <c r="J10" s="243"/>
      <c r="K10" s="243"/>
      <c r="L10" s="243"/>
      <c r="M10" s="243"/>
      <c r="N10" s="243"/>
      <c r="O10" s="243"/>
      <c r="P10" s="10"/>
      <c r="Q10" s="10"/>
      <c r="R10" s="10"/>
      <c r="S10" s="10"/>
      <c r="T10" s="10"/>
      <c r="U10" s="10"/>
      <c r="V10" s="10"/>
      <c r="W10" s="10"/>
      <c r="X10" s="10"/>
      <c r="Y10" s="10"/>
      <c r="Z10" s="10"/>
    </row>
    <row r="11" spans="1:28" s="8" customFormat="1" ht="18.75" x14ac:dyDescent="0.2">
      <c r="A11" s="246"/>
      <c r="B11" s="246"/>
      <c r="C11" s="246"/>
      <c r="D11" s="246"/>
      <c r="E11" s="246"/>
      <c r="F11" s="246"/>
      <c r="G11" s="246"/>
      <c r="H11" s="246"/>
      <c r="I11" s="246"/>
      <c r="J11" s="246"/>
      <c r="K11" s="246"/>
      <c r="L11" s="246"/>
      <c r="M11" s="246"/>
      <c r="N11" s="246"/>
      <c r="O11" s="246"/>
      <c r="P11" s="10"/>
      <c r="Q11" s="10"/>
      <c r="R11" s="10"/>
      <c r="S11" s="10"/>
      <c r="T11" s="10"/>
      <c r="U11" s="10"/>
      <c r="V11" s="10"/>
      <c r="W11" s="10"/>
      <c r="X11" s="10"/>
      <c r="Y11" s="10"/>
      <c r="Z11" s="10"/>
    </row>
    <row r="12" spans="1:28" s="8" customFormat="1" ht="18.75" x14ac:dyDescent="0.2">
      <c r="A12" s="247" t="s">
        <v>577</v>
      </c>
      <c r="B12" s="247"/>
      <c r="C12" s="247"/>
      <c r="D12" s="247"/>
      <c r="E12" s="247"/>
      <c r="F12" s="247"/>
      <c r="G12" s="247"/>
      <c r="H12" s="247"/>
      <c r="I12" s="247"/>
      <c r="J12" s="247"/>
      <c r="K12" s="247"/>
      <c r="L12" s="247"/>
      <c r="M12" s="247"/>
      <c r="N12" s="247"/>
      <c r="O12" s="247"/>
      <c r="P12" s="10"/>
      <c r="Q12" s="10"/>
      <c r="R12" s="10"/>
      <c r="S12" s="10"/>
      <c r="T12" s="10"/>
      <c r="U12" s="10"/>
      <c r="V12" s="10"/>
      <c r="W12" s="10"/>
      <c r="X12" s="10"/>
      <c r="Y12" s="10"/>
      <c r="Z12" s="10"/>
    </row>
    <row r="13" spans="1:28" s="8" customFormat="1" ht="18.75" x14ac:dyDescent="0.2">
      <c r="A13" s="243" t="s">
        <v>8</v>
      </c>
      <c r="B13" s="243"/>
      <c r="C13" s="243"/>
      <c r="D13" s="243"/>
      <c r="E13" s="243"/>
      <c r="F13" s="243"/>
      <c r="G13" s="243"/>
      <c r="H13" s="243"/>
      <c r="I13" s="243"/>
      <c r="J13" s="243"/>
      <c r="K13" s="243"/>
      <c r="L13" s="243"/>
      <c r="M13" s="243"/>
      <c r="N13" s="243"/>
      <c r="O13" s="243"/>
      <c r="P13" s="10"/>
      <c r="Q13" s="10"/>
      <c r="R13" s="10"/>
      <c r="S13" s="10"/>
      <c r="T13" s="10"/>
      <c r="U13" s="10"/>
      <c r="V13" s="10"/>
      <c r="W13" s="10"/>
      <c r="X13" s="10"/>
      <c r="Y13" s="10"/>
      <c r="Z13" s="10"/>
    </row>
    <row r="14" spans="1:28" s="8" customFormat="1" ht="15.75" customHeight="1" x14ac:dyDescent="0.2">
      <c r="A14" s="248"/>
      <c r="B14" s="248"/>
      <c r="C14" s="248"/>
      <c r="D14" s="248"/>
      <c r="E14" s="248"/>
      <c r="F14" s="248"/>
      <c r="G14" s="248"/>
      <c r="H14" s="248"/>
      <c r="I14" s="248"/>
      <c r="J14" s="248"/>
      <c r="K14" s="248"/>
      <c r="L14" s="248"/>
      <c r="M14" s="248"/>
      <c r="N14" s="248"/>
      <c r="O14" s="248"/>
      <c r="P14" s="3"/>
      <c r="Q14" s="3"/>
      <c r="R14" s="3"/>
      <c r="S14" s="3"/>
      <c r="T14" s="3"/>
      <c r="U14" s="3"/>
      <c r="V14" s="3"/>
      <c r="W14" s="3"/>
      <c r="X14" s="3"/>
      <c r="Y14" s="3"/>
      <c r="Z14" s="3"/>
    </row>
    <row r="15" spans="1:28" s="2" customFormat="1" ht="15.75" x14ac:dyDescent="0.2">
      <c r="A15" s="247" t="s">
        <v>559</v>
      </c>
      <c r="B15" s="247"/>
      <c r="C15" s="247"/>
      <c r="D15" s="247"/>
      <c r="E15" s="247"/>
      <c r="F15" s="247"/>
      <c r="G15" s="247"/>
      <c r="H15" s="247"/>
      <c r="I15" s="247"/>
      <c r="J15" s="247"/>
      <c r="K15" s="247"/>
      <c r="L15" s="247"/>
      <c r="M15" s="247"/>
      <c r="N15" s="247"/>
      <c r="O15" s="247"/>
      <c r="P15" s="7"/>
      <c r="Q15" s="7"/>
      <c r="R15" s="7"/>
      <c r="S15" s="7"/>
      <c r="T15" s="7"/>
      <c r="U15" s="7"/>
      <c r="V15" s="7"/>
      <c r="W15" s="7"/>
      <c r="X15" s="7"/>
      <c r="Y15" s="7"/>
      <c r="Z15" s="7"/>
    </row>
    <row r="16" spans="1:28" s="2" customFormat="1" ht="15" customHeight="1" x14ac:dyDescent="0.2">
      <c r="A16" s="243" t="s">
        <v>7</v>
      </c>
      <c r="B16" s="243"/>
      <c r="C16" s="243"/>
      <c r="D16" s="243"/>
      <c r="E16" s="243"/>
      <c r="F16" s="243"/>
      <c r="G16" s="243"/>
      <c r="H16" s="243"/>
      <c r="I16" s="243"/>
      <c r="J16" s="243"/>
      <c r="K16" s="243"/>
      <c r="L16" s="243"/>
      <c r="M16" s="243"/>
      <c r="N16" s="243"/>
      <c r="O16" s="243"/>
      <c r="P16" s="5"/>
      <c r="Q16" s="5"/>
      <c r="R16" s="5"/>
      <c r="S16" s="5"/>
      <c r="T16" s="5"/>
      <c r="U16" s="5"/>
      <c r="V16" s="5"/>
      <c r="W16" s="5"/>
      <c r="X16" s="5"/>
      <c r="Y16" s="5"/>
      <c r="Z16" s="5"/>
    </row>
    <row r="17" spans="1:26" s="2" customFormat="1" ht="15" customHeight="1" x14ac:dyDescent="0.2">
      <c r="A17" s="248"/>
      <c r="B17" s="248"/>
      <c r="C17" s="248"/>
      <c r="D17" s="248"/>
      <c r="E17" s="248"/>
      <c r="F17" s="248"/>
      <c r="G17" s="248"/>
      <c r="H17" s="248"/>
      <c r="I17" s="248"/>
      <c r="J17" s="248"/>
      <c r="K17" s="248"/>
      <c r="L17" s="248"/>
      <c r="M17" s="248"/>
      <c r="N17" s="248"/>
      <c r="O17" s="248"/>
      <c r="P17" s="3"/>
      <c r="Q17" s="3"/>
      <c r="R17" s="3"/>
      <c r="S17" s="3"/>
      <c r="T17" s="3"/>
      <c r="U17" s="3"/>
      <c r="V17" s="3"/>
      <c r="W17" s="3"/>
    </row>
    <row r="18" spans="1:26" s="2" customFormat="1" ht="91.5" customHeight="1" x14ac:dyDescent="0.2">
      <c r="A18" s="278" t="s">
        <v>462</v>
      </c>
      <c r="B18" s="278"/>
      <c r="C18" s="278"/>
      <c r="D18" s="278"/>
      <c r="E18" s="278"/>
      <c r="F18" s="278"/>
      <c r="G18" s="278"/>
      <c r="H18" s="278"/>
      <c r="I18" s="278"/>
      <c r="J18" s="278"/>
      <c r="K18" s="278"/>
      <c r="L18" s="278"/>
      <c r="M18" s="278"/>
      <c r="N18" s="278"/>
      <c r="O18" s="278"/>
      <c r="P18" s="6"/>
      <c r="Q18" s="6"/>
      <c r="R18" s="6"/>
      <c r="S18" s="6"/>
      <c r="T18" s="6"/>
      <c r="U18" s="6"/>
      <c r="V18" s="6"/>
      <c r="W18" s="6"/>
      <c r="X18" s="6"/>
      <c r="Y18" s="6"/>
      <c r="Z18" s="6"/>
    </row>
    <row r="19" spans="1:26" s="2" customFormat="1" ht="78" customHeight="1" x14ac:dyDescent="0.2">
      <c r="A19" s="250" t="s">
        <v>6</v>
      </c>
      <c r="B19" s="250" t="s">
        <v>89</v>
      </c>
      <c r="C19" s="250" t="s">
        <v>88</v>
      </c>
      <c r="D19" s="250" t="s">
        <v>77</v>
      </c>
      <c r="E19" s="275" t="s">
        <v>87</v>
      </c>
      <c r="F19" s="276"/>
      <c r="G19" s="276"/>
      <c r="H19" s="276"/>
      <c r="I19" s="277"/>
      <c r="J19" s="250" t="s">
        <v>86</v>
      </c>
      <c r="K19" s="250"/>
      <c r="L19" s="250"/>
      <c r="M19" s="250"/>
      <c r="N19" s="250"/>
      <c r="O19" s="250"/>
      <c r="P19" s="3"/>
      <c r="Q19" s="3"/>
      <c r="R19" s="3"/>
      <c r="S19" s="3"/>
      <c r="T19" s="3"/>
      <c r="U19" s="3"/>
      <c r="V19" s="3"/>
      <c r="W19" s="3"/>
    </row>
    <row r="20" spans="1:26" s="2" customFormat="1" ht="51" customHeight="1" x14ac:dyDescent="0.2">
      <c r="A20" s="250"/>
      <c r="B20" s="250"/>
      <c r="C20" s="250"/>
      <c r="D20" s="250"/>
      <c r="E20" s="31" t="s">
        <v>85</v>
      </c>
      <c r="F20" s="31" t="s">
        <v>84</v>
      </c>
      <c r="G20" s="31" t="s">
        <v>83</v>
      </c>
      <c r="H20" s="31" t="s">
        <v>82</v>
      </c>
      <c r="I20" s="31" t="s">
        <v>81</v>
      </c>
      <c r="J20" s="31" t="s">
        <v>80</v>
      </c>
      <c r="K20" s="31" t="s">
        <v>5</v>
      </c>
      <c r="L20" s="36" t="s">
        <v>4</v>
      </c>
      <c r="M20" s="35" t="s">
        <v>237</v>
      </c>
      <c r="N20" s="35" t="s">
        <v>79</v>
      </c>
      <c r="O20" s="35" t="s">
        <v>78</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4" t="s">
        <v>368</v>
      </c>
      <c r="B22" s="134" t="s">
        <v>368</v>
      </c>
      <c r="C22" s="134" t="s">
        <v>368</v>
      </c>
      <c r="D22" s="134" t="s">
        <v>368</v>
      </c>
      <c r="E22" s="134" t="s">
        <v>368</v>
      </c>
      <c r="F22" s="134" t="s">
        <v>368</v>
      </c>
      <c r="G22" s="134" t="s">
        <v>368</v>
      </c>
      <c r="H22" s="134" t="s">
        <v>368</v>
      </c>
      <c r="I22" s="134" t="s">
        <v>368</v>
      </c>
      <c r="J22" s="134" t="s">
        <v>368</v>
      </c>
      <c r="K22" s="134" t="s">
        <v>368</v>
      </c>
      <c r="L22" s="134" t="s">
        <v>368</v>
      </c>
      <c r="M22" s="134" t="s">
        <v>368</v>
      </c>
      <c r="N22" s="134" t="s">
        <v>368</v>
      </c>
      <c r="O22" s="134" t="s">
        <v>368</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22" zoomScaleSheetLayoutView="100" workbookViewId="0">
      <selection activeCell="G46" sqref="G46"/>
    </sheetView>
  </sheetViews>
  <sheetFormatPr defaultRowHeight="15.75" outlineLevelRow="1" x14ac:dyDescent="0.25"/>
  <cols>
    <col min="1" max="1" width="57.7109375" style="137" customWidth="1"/>
    <col min="2" max="2" width="17.85546875" style="137" customWidth="1"/>
    <col min="3" max="3" width="16.5703125" style="137" customWidth="1"/>
    <col min="4" max="4" width="16.28515625" style="137" customWidth="1"/>
    <col min="5" max="5" width="16" style="137" customWidth="1"/>
    <col min="6" max="6" width="13.85546875" style="137" customWidth="1"/>
    <col min="7" max="7" width="17" style="137" customWidth="1"/>
    <col min="8" max="8" width="13.42578125" style="137" customWidth="1"/>
    <col min="9" max="9" width="13.5703125" style="137" customWidth="1"/>
    <col min="10" max="11" width="16.28515625" style="137" customWidth="1"/>
    <col min="12" max="12" width="20.42578125" style="137" customWidth="1"/>
    <col min="13" max="16384" width="9.140625" style="137"/>
  </cols>
  <sheetData>
    <row r="1" spans="1:44" s="8" customFormat="1" ht="18.75" customHeight="1" x14ac:dyDescent="0.2">
      <c r="A1" s="14"/>
      <c r="K1" s="28"/>
      <c r="L1" s="28" t="s">
        <v>70</v>
      </c>
      <c r="AR1" s="28" t="s">
        <v>70</v>
      </c>
    </row>
    <row r="2" spans="1:44" s="8" customFormat="1" ht="18.75" customHeight="1" x14ac:dyDescent="0.3">
      <c r="A2" s="14"/>
      <c r="K2" s="12"/>
      <c r="L2" s="12" t="s">
        <v>11</v>
      </c>
      <c r="AR2" s="12" t="s">
        <v>11</v>
      </c>
    </row>
    <row r="3" spans="1:44" s="8" customFormat="1" ht="18.75" x14ac:dyDescent="0.3">
      <c r="A3" s="13"/>
      <c r="K3" s="12"/>
      <c r="L3" s="12" t="s">
        <v>69</v>
      </c>
      <c r="AR3" s="12" t="s">
        <v>341</v>
      </c>
    </row>
    <row r="4" spans="1:44" s="8" customFormat="1" ht="18.75" x14ac:dyDescent="0.3">
      <c r="A4" s="13"/>
      <c r="K4" s="12"/>
    </row>
    <row r="5" spans="1:44" s="8" customFormat="1" ht="18.75" customHeight="1" x14ac:dyDescent="0.2">
      <c r="A5" s="242" t="s">
        <v>568</v>
      </c>
      <c r="B5" s="242"/>
      <c r="C5" s="242"/>
      <c r="D5" s="242"/>
      <c r="E5" s="242"/>
      <c r="F5" s="242"/>
      <c r="G5" s="242"/>
      <c r="H5" s="242"/>
      <c r="I5" s="242"/>
      <c r="J5" s="242"/>
      <c r="K5" s="242"/>
      <c r="L5" s="242"/>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s="8" customFormat="1" ht="18.75" x14ac:dyDescent="0.3">
      <c r="A6" s="13"/>
      <c r="K6" s="12"/>
    </row>
    <row r="7" spans="1:44" s="8" customFormat="1" ht="18.75" x14ac:dyDescent="0.2">
      <c r="A7" s="246" t="s">
        <v>10</v>
      </c>
      <c r="B7" s="246"/>
      <c r="C7" s="246"/>
      <c r="D7" s="246"/>
      <c r="E7" s="246"/>
      <c r="F7" s="246"/>
      <c r="G7" s="246"/>
      <c r="H7" s="246"/>
      <c r="I7" s="246"/>
      <c r="J7" s="246"/>
      <c r="K7" s="246"/>
      <c r="L7" s="246"/>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47" t="s">
        <v>552</v>
      </c>
      <c r="B9" s="247"/>
      <c r="C9" s="247"/>
      <c r="D9" s="247"/>
      <c r="E9" s="247"/>
      <c r="F9" s="247"/>
      <c r="G9" s="247"/>
      <c r="H9" s="247"/>
      <c r="I9" s="247"/>
      <c r="J9" s="247"/>
      <c r="K9" s="247"/>
      <c r="L9" s="24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row>
    <row r="10" spans="1:44" s="8" customFormat="1" ht="18.75" customHeight="1" x14ac:dyDescent="0.2">
      <c r="A10" s="243" t="s">
        <v>9</v>
      </c>
      <c r="B10" s="243"/>
      <c r="C10" s="243"/>
      <c r="D10" s="243"/>
      <c r="E10" s="243"/>
      <c r="F10" s="243"/>
      <c r="G10" s="243"/>
      <c r="H10" s="243"/>
      <c r="I10" s="243"/>
      <c r="J10" s="243"/>
      <c r="K10" s="243"/>
      <c r="L10" s="243"/>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47" t="s">
        <v>577</v>
      </c>
      <c r="B12" s="247"/>
      <c r="C12" s="247"/>
      <c r="D12" s="247"/>
      <c r="E12" s="247"/>
      <c r="F12" s="247"/>
      <c r="G12" s="247"/>
      <c r="H12" s="247"/>
      <c r="I12" s="247"/>
      <c r="J12" s="247"/>
      <c r="K12" s="247"/>
      <c r="L12" s="24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row>
    <row r="13" spans="1:44" s="8" customFormat="1" ht="18.75" customHeight="1" x14ac:dyDescent="0.2">
      <c r="A13" s="243" t="s">
        <v>8</v>
      </c>
      <c r="B13" s="243"/>
      <c r="C13" s="243"/>
      <c r="D13" s="243"/>
      <c r="E13" s="243"/>
      <c r="F13" s="243"/>
      <c r="G13" s="243"/>
      <c r="H13" s="243"/>
      <c r="I13" s="243"/>
      <c r="J13" s="243"/>
      <c r="K13" s="243"/>
      <c r="L13" s="243"/>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spans="1:44" s="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47" t="s">
        <v>559</v>
      </c>
      <c r="B15" s="247"/>
      <c r="C15" s="247"/>
      <c r="D15" s="247"/>
      <c r="E15" s="247"/>
      <c r="F15" s="247"/>
      <c r="G15" s="247"/>
      <c r="H15" s="247"/>
      <c r="I15" s="247"/>
      <c r="J15" s="247"/>
      <c r="K15" s="247"/>
      <c r="L15" s="24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row>
    <row r="16" spans="1:44" s="2" customFormat="1" ht="15" customHeight="1" x14ac:dyDescent="0.2">
      <c r="A16" s="243" t="s">
        <v>7</v>
      </c>
      <c r="B16" s="243"/>
      <c r="C16" s="243"/>
      <c r="D16" s="243"/>
      <c r="E16" s="243"/>
      <c r="F16" s="243"/>
      <c r="G16" s="243"/>
      <c r="H16" s="243"/>
      <c r="I16" s="243"/>
      <c r="J16" s="243"/>
      <c r="K16" s="243"/>
      <c r="L16" s="243"/>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5" t="s">
        <v>463</v>
      </c>
      <c r="B18" s="245"/>
      <c r="C18" s="245"/>
      <c r="D18" s="245"/>
      <c r="E18" s="245"/>
      <c r="F18" s="245"/>
      <c r="G18" s="245"/>
      <c r="H18" s="245"/>
      <c r="I18" s="245"/>
      <c r="J18" s="245"/>
      <c r="K18" s="245"/>
      <c r="L18" s="245"/>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5" s="91" customFormat="1" ht="18.75" x14ac:dyDescent="0.25">
      <c r="AO19" s="93"/>
      <c r="AP19" s="93"/>
      <c r="AQ19" s="93"/>
      <c r="AR19" s="28"/>
    </row>
    <row r="20" spans="1:45" s="91" customFormat="1" ht="18.75" x14ac:dyDescent="0.3">
      <c r="AO20" s="93"/>
      <c r="AP20" s="93"/>
      <c r="AQ20" s="93"/>
      <c r="AR20" s="12"/>
    </row>
    <row r="21" spans="1:45" s="91" customFormat="1" ht="20.25" customHeight="1" x14ac:dyDescent="0.3">
      <c r="AO21" s="93"/>
      <c r="AP21" s="93"/>
      <c r="AQ21" s="93"/>
      <c r="AR21" s="12"/>
    </row>
    <row r="22" spans="1:45" s="2"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s="91" customFormat="1" x14ac:dyDescent="0.25">
      <c r="A23" s="92"/>
      <c r="B23" s="92"/>
      <c r="C23" s="92"/>
      <c r="D23" s="92"/>
      <c r="E23" s="92"/>
      <c r="F23" s="92"/>
      <c r="G23" s="92"/>
      <c r="H23" s="92"/>
      <c r="I23" s="92"/>
      <c r="J23" s="92"/>
      <c r="K23" s="92"/>
      <c r="L23" s="92"/>
      <c r="M23" s="92"/>
      <c r="N23" s="92"/>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row>
    <row r="24" spans="1:45" ht="15.75" customHeight="1" thickBot="1" x14ac:dyDescent="0.3">
      <c r="A24" s="135" t="s">
        <v>340</v>
      </c>
      <c r="B24" s="136" t="s">
        <v>1</v>
      </c>
      <c r="D24" s="138"/>
      <c r="E24" s="139"/>
      <c r="F24" s="139"/>
      <c r="G24" s="139"/>
      <c r="H24" s="139"/>
    </row>
    <row r="25" spans="1:45" x14ac:dyDescent="0.25">
      <c r="A25" s="140" t="s">
        <v>516</v>
      </c>
      <c r="B25" s="141">
        <v>931000</v>
      </c>
    </row>
    <row r="26" spans="1:45" ht="15" customHeight="1" x14ac:dyDescent="0.25">
      <c r="A26" s="142" t="s">
        <v>338</v>
      </c>
      <c r="B26" s="143">
        <v>0</v>
      </c>
    </row>
    <row r="27" spans="1:45" x14ac:dyDescent="0.25">
      <c r="A27" s="142" t="s">
        <v>337</v>
      </c>
      <c r="B27" s="143">
        <v>20</v>
      </c>
      <c r="D27" s="144" t="s">
        <v>339</v>
      </c>
    </row>
    <row r="28" spans="1:45" ht="16.5" thickBot="1" x14ac:dyDescent="0.3">
      <c r="A28" s="145" t="s">
        <v>336</v>
      </c>
      <c r="B28" s="146">
        <v>1</v>
      </c>
      <c r="D28" s="280" t="s">
        <v>517</v>
      </c>
      <c r="E28" s="280"/>
      <c r="F28" s="147"/>
      <c r="G28" s="148">
        <f>SUM(B90:L90)</f>
        <v>2030.7814248193774</v>
      </c>
    </row>
    <row r="29" spans="1:45" x14ac:dyDescent="0.25">
      <c r="A29" s="140" t="s">
        <v>335</v>
      </c>
      <c r="B29" s="141">
        <v>20000</v>
      </c>
      <c r="D29" s="280" t="s">
        <v>518</v>
      </c>
      <c r="E29" s="280"/>
      <c r="F29" s="147"/>
      <c r="G29" s="148">
        <f>IF(SUM(B91:L91)=0,"не окупается",SUM(B91:L91))</f>
        <v>2034.8994528771484</v>
      </c>
    </row>
    <row r="30" spans="1:45" x14ac:dyDescent="0.25">
      <c r="A30" s="142" t="s">
        <v>519</v>
      </c>
      <c r="B30" s="143">
        <v>4</v>
      </c>
      <c r="D30" s="281" t="s">
        <v>520</v>
      </c>
      <c r="E30" s="282"/>
      <c r="F30" s="147"/>
      <c r="G30" s="149">
        <f>L88</f>
        <v>12793.727252486919</v>
      </c>
    </row>
    <row r="31" spans="1:45" x14ac:dyDescent="0.25">
      <c r="A31" s="142" t="s">
        <v>334</v>
      </c>
      <c r="B31" s="143">
        <v>1</v>
      </c>
      <c r="D31" s="281" t="s">
        <v>504</v>
      </c>
      <c r="E31" s="282"/>
      <c r="F31" s="147"/>
      <c r="G31" s="150" t="str">
        <f>IF(G30&gt;0,"да","нет")</f>
        <v>да</v>
      </c>
    </row>
    <row r="32" spans="1:45" x14ac:dyDescent="0.25">
      <c r="A32" s="142" t="s">
        <v>313</v>
      </c>
      <c r="B32" s="143">
        <v>2000</v>
      </c>
    </row>
    <row r="33" spans="1:12" x14ac:dyDescent="0.25">
      <c r="A33" s="142" t="s">
        <v>333</v>
      </c>
      <c r="B33" s="143">
        <v>4</v>
      </c>
    </row>
    <row r="34" spans="1:12" x14ac:dyDescent="0.25">
      <c r="A34" s="142" t="s">
        <v>332</v>
      </c>
      <c r="B34" s="143">
        <v>1</v>
      </c>
    </row>
    <row r="35" spans="1:12" x14ac:dyDescent="0.25">
      <c r="A35" s="151" t="s">
        <v>507</v>
      </c>
      <c r="B35" s="152">
        <v>0</v>
      </c>
    </row>
    <row r="36" spans="1:12" ht="16.5" thickBot="1" x14ac:dyDescent="0.3">
      <c r="A36" s="145" t="s">
        <v>306</v>
      </c>
      <c r="B36" s="153">
        <v>0.2</v>
      </c>
    </row>
    <row r="37" spans="1:12" x14ac:dyDescent="0.25">
      <c r="A37" s="140" t="s">
        <v>507</v>
      </c>
      <c r="B37" s="141">
        <v>0</v>
      </c>
    </row>
    <row r="38" spans="1:12" x14ac:dyDescent="0.25">
      <c r="A38" s="142" t="s">
        <v>331</v>
      </c>
      <c r="B38" s="143">
        <v>0</v>
      </c>
    </row>
    <row r="39" spans="1:12" ht="16.5" thickBot="1" x14ac:dyDescent="0.3">
      <c r="A39" s="151" t="s">
        <v>330</v>
      </c>
      <c r="B39" s="154">
        <v>0</v>
      </c>
    </row>
    <row r="40" spans="1:12" x14ac:dyDescent="0.25">
      <c r="A40" s="155" t="s">
        <v>505</v>
      </c>
      <c r="B40" s="156">
        <v>0</v>
      </c>
    </row>
    <row r="41" spans="1:12" x14ac:dyDescent="0.25">
      <c r="A41" s="157" t="s">
        <v>329</v>
      </c>
      <c r="B41" s="158">
        <v>0</v>
      </c>
    </row>
    <row r="42" spans="1:12" x14ac:dyDescent="0.25">
      <c r="A42" s="157" t="s">
        <v>328</v>
      </c>
      <c r="B42" s="159">
        <v>0</v>
      </c>
    </row>
    <row r="43" spans="1:12" x14ac:dyDescent="0.25">
      <c r="A43" s="157" t="s">
        <v>327</v>
      </c>
      <c r="B43" s="159">
        <v>0</v>
      </c>
    </row>
    <row r="44" spans="1:12" x14ac:dyDescent="0.25">
      <c r="A44" s="157" t="s">
        <v>326</v>
      </c>
      <c r="B44" s="159">
        <v>0.125</v>
      </c>
    </row>
    <row r="45" spans="1:12" x14ac:dyDescent="0.25">
      <c r="A45" s="157" t="s">
        <v>325</v>
      </c>
      <c r="B45" s="159">
        <f>1-B43</f>
        <v>1</v>
      </c>
    </row>
    <row r="46" spans="1:12" ht="16.5" thickBot="1" x14ac:dyDescent="0.3">
      <c r="A46" s="160" t="s">
        <v>506</v>
      </c>
      <c r="B46" s="161">
        <f>B45*B44+B43*B42*(1-B36)</f>
        <v>0.125</v>
      </c>
    </row>
    <row r="47" spans="1:12" x14ac:dyDescent="0.25">
      <c r="A47" s="162" t="s">
        <v>324</v>
      </c>
      <c r="B47" s="163">
        <v>2025</v>
      </c>
      <c r="C47" s="163">
        <v>2026</v>
      </c>
      <c r="D47" s="229">
        <v>2027</v>
      </c>
      <c r="E47" s="229">
        <v>2028</v>
      </c>
      <c r="F47" s="229">
        <v>2029</v>
      </c>
      <c r="G47" s="229">
        <v>2030</v>
      </c>
      <c r="H47" s="237">
        <v>2031</v>
      </c>
      <c r="I47" s="238">
        <v>2032</v>
      </c>
      <c r="J47" s="237">
        <v>2033</v>
      </c>
      <c r="K47" s="238">
        <v>2034</v>
      </c>
      <c r="L47" s="164">
        <v>2035</v>
      </c>
    </row>
    <row r="48" spans="1:12" outlineLevel="1" x14ac:dyDescent="0.25">
      <c r="A48" s="165" t="s">
        <v>323</v>
      </c>
      <c r="B48" s="166">
        <v>4.9000000000000002E-2</v>
      </c>
      <c r="C48" s="166">
        <v>4.5999999999999999E-2</v>
      </c>
      <c r="D48" s="166">
        <v>0.04</v>
      </c>
      <c r="E48" s="166">
        <v>0.04</v>
      </c>
      <c r="F48" s="166">
        <v>0.04</v>
      </c>
      <c r="G48" s="166">
        <v>0.04</v>
      </c>
      <c r="H48" s="166">
        <v>0.04</v>
      </c>
      <c r="I48" s="230">
        <v>0.04</v>
      </c>
      <c r="J48" s="230">
        <v>0.04</v>
      </c>
      <c r="K48" s="230">
        <v>0.04</v>
      </c>
      <c r="L48" s="167">
        <v>0.04</v>
      </c>
    </row>
    <row r="49" spans="1:12" outlineLevel="1" x14ac:dyDescent="0.25">
      <c r="A49" s="165" t="s">
        <v>322</v>
      </c>
      <c r="B49" s="166">
        <v>0</v>
      </c>
      <c r="C49" s="166">
        <f>(1+B49)*(1+C48)-1</f>
        <v>4.6000000000000041E-2</v>
      </c>
      <c r="D49" s="166">
        <f>(1+C49)*(1+D48)-1</f>
        <v>8.784000000000014E-2</v>
      </c>
      <c r="E49" s="166">
        <f>(1+D49)*(1+E48)-1</f>
        <v>0.13135360000000018</v>
      </c>
      <c r="F49" s="166">
        <f t="shared" ref="F49:K49" si="0">(1+E49)*(1+F48)-1</f>
        <v>0.17660774400000023</v>
      </c>
      <c r="G49" s="166">
        <f t="shared" si="0"/>
        <v>0.22367205376000032</v>
      </c>
      <c r="H49" s="166">
        <f>(1+G49)*(1+H48)-1</f>
        <v>0.27261893591040032</v>
      </c>
      <c r="I49" s="166">
        <f t="shared" si="0"/>
        <v>0.32352369334681641</v>
      </c>
      <c r="J49" s="166">
        <f t="shared" si="0"/>
        <v>0.37646464108068911</v>
      </c>
      <c r="K49" s="166">
        <f t="shared" si="0"/>
        <v>0.43152322672391663</v>
      </c>
      <c r="L49" s="167">
        <f>(1+J49)*(1+L48)-1</f>
        <v>0.43152322672391663</v>
      </c>
    </row>
    <row r="50" spans="1:12" s="144" customFormat="1" ht="16.5" thickBot="1" x14ac:dyDescent="0.3">
      <c r="A50" s="168" t="s">
        <v>521</v>
      </c>
      <c r="B50" s="169">
        <v>160000</v>
      </c>
      <c r="C50" s="169">
        <f>B50*(1+C48)</f>
        <v>167360</v>
      </c>
      <c r="D50" s="169">
        <f t="shared" ref="D50:K50" si="1">C50*(1+D48)</f>
        <v>174054.39999999999</v>
      </c>
      <c r="E50" s="169">
        <f>D50*(1+E48)</f>
        <v>181016.576</v>
      </c>
      <c r="F50" s="169">
        <f t="shared" si="1"/>
        <v>188257.23904000001</v>
      </c>
      <c r="G50" s="169">
        <f t="shared" si="1"/>
        <v>195787.52860160003</v>
      </c>
      <c r="H50" s="169">
        <f t="shared" si="1"/>
        <v>203619.02974566404</v>
      </c>
      <c r="I50" s="169">
        <f t="shared" si="1"/>
        <v>211763.7909354906</v>
      </c>
      <c r="J50" s="169">
        <f t="shared" si="1"/>
        <v>220234.34257291025</v>
      </c>
      <c r="K50" s="169">
        <f t="shared" si="1"/>
        <v>229043.71627582665</v>
      </c>
      <c r="L50" s="170">
        <f>J50*(1+L49)</f>
        <v>315270.57671539293</v>
      </c>
    </row>
    <row r="51" spans="1:12" ht="16.5" thickBot="1" x14ac:dyDescent="0.3"/>
    <row r="52" spans="1:12" x14ac:dyDescent="0.25">
      <c r="A52" s="171" t="s">
        <v>321</v>
      </c>
      <c r="B52" s="163">
        <v>2025</v>
      </c>
      <c r="C52" s="163">
        <v>2026</v>
      </c>
      <c r="D52" s="229">
        <v>2027</v>
      </c>
      <c r="E52" s="229">
        <v>2028</v>
      </c>
      <c r="F52" s="229">
        <v>2029</v>
      </c>
      <c r="G52" s="229">
        <v>2030</v>
      </c>
      <c r="H52" s="237">
        <v>2031</v>
      </c>
      <c r="I52" s="238">
        <v>2032</v>
      </c>
      <c r="J52" s="237">
        <v>2033</v>
      </c>
      <c r="K52" s="238">
        <v>2034</v>
      </c>
      <c r="L52" s="164">
        <v>2035</v>
      </c>
    </row>
    <row r="53" spans="1:12" x14ac:dyDescent="0.25">
      <c r="A53" s="165" t="s">
        <v>320</v>
      </c>
      <c r="B53" s="172">
        <v>0</v>
      </c>
      <c r="C53" s="172">
        <f t="shared" ref="C53:K53" si="2">B53+B54-B55</f>
        <v>0</v>
      </c>
      <c r="D53" s="172">
        <f t="shared" si="2"/>
        <v>0</v>
      </c>
      <c r="E53" s="172">
        <f>D53+D54-D55</f>
        <v>0</v>
      </c>
      <c r="F53" s="172">
        <f t="shared" si="2"/>
        <v>0</v>
      </c>
      <c r="G53" s="172">
        <f t="shared" si="2"/>
        <v>0</v>
      </c>
      <c r="H53" s="172">
        <f t="shared" si="2"/>
        <v>0</v>
      </c>
      <c r="I53" s="172">
        <f t="shared" si="2"/>
        <v>0</v>
      </c>
      <c r="J53" s="172">
        <f t="shared" si="2"/>
        <v>0</v>
      </c>
      <c r="K53" s="172">
        <f t="shared" si="2"/>
        <v>0</v>
      </c>
      <c r="L53" s="173">
        <f>J53+J54-J55</f>
        <v>0</v>
      </c>
    </row>
    <row r="54" spans="1:12" x14ac:dyDescent="0.25">
      <c r="A54" s="165" t="s">
        <v>319</v>
      </c>
      <c r="B54" s="172">
        <f>B25*B28*B43*1.18</f>
        <v>0</v>
      </c>
      <c r="C54" s="172">
        <v>0</v>
      </c>
      <c r="D54" s="172">
        <v>0</v>
      </c>
      <c r="E54" s="172">
        <v>0</v>
      </c>
      <c r="F54" s="172">
        <v>0</v>
      </c>
      <c r="G54" s="172">
        <v>0</v>
      </c>
      <c r="H54" s="172">
        <v>0</v>
      </c>
      <c r="I54" s="172">
        <v>0</v>
      </c>
      <c r="J54" s="172">
        <v>0</v>
      </c>
      <c r="K54" s="172">
        <v>0</v>
      </c>
      <c r="L54" s="173">
        <v>0</v>
      </c>
    </row>
    <row r="55" spans="1:12" x14ac:dyDescent="0.25">
      <c r="A55" s="165" t="s">
        <v>318</v>
      </c>
      <c r="B55" s="172">
        <v>0</v>
      </c>
      <c r="C55" s="172">
        <f>IF(ROUND(C53,1)=0,0,B55+C54/$B$40)</f>
        <v>0</v>
      </c>
      <c r="D55" s="172">
        <f t="shared" ref="D55:K55" si="3">IF(ROUND(D53,1)=0,0,C55+D54/$B$40)</f>
        <v>0</v>
      </c>
      <c r="E55" s="172">
        <f>IF(ROUND(E53,1)=0,0,D55+E54/$B$40)</f>
        <v>0</v>
      </c>
      <c r="F55" s="172">
        <f t="shared" si="3"/>
        <v>0</v>
      </c>
      <c r="G55" s="172">
        <f t="shared" si="3"/>
        <v>0</v>
      </c>
      <c r="H55" s="172">
        <f t="shared" si="3"/>
        <v>0</v>
      </c>
      <c r="I55" s="172">
        <f t="shared" si="3"/>
        <v>0</v>
      </c>
      <c r="J55" s="172">
        <f t="shared" si="3"/>
        <v>0</v>
      </c>
      <c r="K55" s="172">
        <f t="shared" si="3"/>
        <v>0</v>
      </c>
      <c r="L55" s="173">
        <f>IF(ROUND(L53,1)=0,0,J55+L54/$B$40)</f>
        <v>0</v>
      </c>
    </row>
    <row r="56" spans="1:12" ht="16.5" thickBot="1" x14ac:dyDescent="0.3">
      <c r="A56" s="168" t="s">
        <v>317</v>
      </c>
      <c r="B56" s="174">
        <f t="shared" ref="B56:L56" si="4">AVERAGE(SUM(B53:B54),(SUM(B53:B54)-B55))*$B$42</f>
        <v>0</v>
      </c>
      <c r="C56" s="174">
        <f t="shared" si="4"/>
        <v>0</v>
      </c>
      <c r="D56" s="174">
        <f t="shared" si="4"/>
        <v>0</v>
      </c>
      <c r="E56" s="174">
        <f t="shared" si="4"/>
        <v>0</v>
      </c>
      <c r="F56" s="174">
        <f t="shared" si="4"/>
        <v>0</v>
      </c>
      <c r="G56" s="174">
        <f t="shared" si="4"/>
        <v>0</v>
      </c>
      <c r="H56" s="174">
        <f t="shared" si="4"/>
        <v>0</v>
      </c>
      <c r="I56" s="174">
        <f t="shared" si="4"/>
        <v>0</v>
      </c>
      <c r="J56" s="174">
        <f t="shared" si="4"/>
        <v>0</v>
      </c>
      <c r="K56" s="174">
        <f>AVERAGE(SUM(K53:K54),(SUM(K53:K54)-K55))*$B$42</f>
        <v>0</v>
      </c>
      <c r="L56" s="175">
        <f t="shared" si="4"/>
        <v>0</v>
      </c>
    </row>
    <row r="57" spans="1:12" ht="16.5" thickBot="1" x14ac:dyDescent="0.3">
      <c r="B57" s="176"/>
      <c r="C57" s="176"/>
      <c r="D57" s="176"/>
      <c r="E57" s="176"/>
      <c r="F57" s="176"/>
      <c r="G57" s="176"/>
      <c r="H57" s="176"/>
      <c r="I57" s="176"/>
      <c r="J57" s="176"/>
      <c r="K57" s="176"/>
      <c r="L57" s="176"/>
    </row>
    <row r="58" spans="1:12" x14ac:dyDescent="0.25">
      <c r="A58" s="171" t="s">
        <v>522</v>
      </c>
      <c r="B58" s="163">
        <v>2025</v>
      </c>
      <c r="C58" s="163">
        <v>2026</v>
      </c>
      <c r="D58" s="229">
        <v>2027</v>
      </c>
      <c r="E58" s="229">
        <v>2028</v>
      </c>
      <c r="F58" s="229">
        <v>2029</v>
      </c>
      <c r="G58" s="229">
        <v>2030</v>
      </c>
      <c r="H58" s="237">
        <v>2031</v>
      </c>
      <c r="I58" s="238">
        <v>2032</v>
      </c>
      <c r="J58" s="237">
        <v>2033</v>
      </c>
      <c r="K58" s="238">
        <v>2034</v>
      </c>
      <c r="L58" s="164">
        <v>2035</v>
      </c>
    </row>
    <row r="59" spans="1:12" s="144" customFormat="1" ht="14.25" x14ac:dyDescent="0.25">
      <c r="A59" s="177" t="s">
        <v>316</v>
      </c>
      <c r="B59" s="178">
        <f>B50*$B$28</f>
        <v>160000</v>
      </c>
      <c r="C59" s="178">
        <f>C50*$B$28</f>
        <v>167360</v>
      </c>
      <c r="D59" s="178">
        <f t="shared" ref="D59:L59" si="5">D50*$B$28</f>
        <v>174054.39999999999</v>
      </c>
      <c r="E59" s="178">
        <f t="shared" si="5"/>
        <v>181016.576</v>
      </c>
      <c r="F59" s="178">
        <f t="shared" si="5"/>
        <v>188257.23904000001</v>
      </c>
      <c r="G59" s="178">
        <f t="shared" si="5"/>
        <v>195787.52860160003</v>
      </c>
      <c r="H59" s="178">
        <f t="shared" si="5"/>
        <v>203619.02974566404</v>
      </c>
      <c r="I59" s="178">
        <f t="shared" si="5"/>
        <v>211763.7909354906</v>
      </c>
      <c r="J59" s="178">
        <f t="shared" si="5"/>
        <v>220234.34257291025</v>
      </c>
      <c r="K59" s="178">
        <f>K50*$B$28</f>
        <v>229043.71627582665</v>
      </c>
      <c r="L59" s="179">
        <f t="shared" si="5"/>
        <v>315270.57671539293</v>
      </c>
    </row>
    <row r="60" spans="1:12" x14ac:dyDescent="0.25">
      <c r="A60" s="165" t="s">
        <v>315</v>
      </c>
      <c r="B60" s="180">
        <f>SUM(B61:B66)</f>
        <v>0</v>
      </c>
      <c r="C60" s="180">
        <f t="shared" ref="C60:L60" si="6">SUM(C61:C66)</f>
        <v>-19457.900000000001</v>
      </c>
      <c r="D60" s="180">
        <f t="shared" si="6"/>
        <v>-18945.850000000002</v>
      </c>
      <c r="E60" s="180">
        <f t="shared" si="6"/>
        <v>-18433.800000000003</v>
      </c>
      <c r="F60" s="180">
        <f>SUM(F61:F66)</f>
        <v>-40801.75</v>
      </c>
      <c r="G60" s="180">
        <f t="shared" si="6"/>
        <v>-40289.699999999997</v>
      </c>
      <c r="H60" s="180">
        <f t="shared" si="6"/>
        <v>-39777.65</v>
      </c>
      <c r="I60" s="180">
        <f>SUM(I61:I66)</f>
        <v>-39265.600000000006</v>
      </c>
      <c r="J60" s="180">
        <f t="shared" si="6"/>
        <v>-38753.550000000003</v>
      </c>
      <c r="K60" s="180">
        <f>SUM(K61:K66)</f>
        <v>-38241.5</v>
      </c>
      <c r="L60" s="181">
        <f t="shared" si="6"/>
        <v>-46342.96098792617</v>
      </c>
    </row>
    <row r="61" spans="1:12" x14ac:dyDescent="0.25">
      <c r="A61" s="182" t="s">
        <v>314</v>
      </c>
      <c r="B61" s="180">
        <f>-IF((B58-$B$47)&lt;$B$30,0,$B$29*(1+B$48)*$B$28)</f>
        <v>0</v>
      </c>
      <c r="C61" s="180">
        <f t="shared" ref="C61:J61" si="7">-IF((C58-$B$47)&lt;$B$30,0,$B$29*(1+C$48)*$B$28)</f>
        <v>0</v>
      </c>
      <c r="D61" s="180">
        <f t="shared" si="7"/>
        <v>0</v>
      </c>
      <c r="E61" s="180">
        <f t="shared" si="7"/>
        <v>0</v>
      </c>
      <c r="F61" s="180">
        <f t="shared" si="7"/>
        <v>-20800</v>
      </c>
      <c r="G61" s="180">
        <f t="shared" si="7"/>
        <v>-20800</v>
      </c>
      <c r="H61" s="180">
        <f t="shared" si="7"/>
        <v>-20800</v>
      </c>
      <c r="I61" s="180">
        <f t="shared" si="7"/>
        <v>-20800</v>
      </c>
      <c r="J61" s="180">
        <f t="shared" si="7"/>
        <v>-20800</v>
      </c>
      <c r="K61" s="180">
        <f>-IF((K58-$B$47)&lt;$B$30,0,$B$29*(1+K$48)*$B$28)</f>
        <v>-20800</v>
      </c>
      <c r="L61" s="181">
        <f>-IF(L$47&lt;=$B$30,0,$B$29*(1+L$49)*$B$28)</f>
        <v>-28630.464534478331</v>
      </c>
    </row>
    <row r="62" spans="1:12" x14ac:dyDescent="0.25">
      <c r="A62" s="182" t="str">
        <f>A32</f>
        <v>Прочие расходы при эксплуатации объекта, руб. без НДС</v>
      </c>
      <c r="B62" s="180">
        <f>-IF((B58-$B$47)&lt;$B$33,0,$B$32*(1+B$48)*$B$28)</f>
        <v>0</v>
      </c>
      <c r="C62" s="180">
        <f t="shared" ref="C62:J62" si="8">-IF((C58-$B$47)&lt;$B$33,0,$B$32*(1+C$48)*$B$28)</f>
        <v>0</v>
      </c>
      <c r="D62" s="180">
        <f t="shared" si="8"/>
        <v>0</v>
      </c>
      <c r="E62" s="180">
        <f t="shared" si="8"/>
        <v>0</v>
      </c>
      <c r="F62" s="180">
        <f>-IF((F58-$B$47)&lt;$B$33,0,$B$32*(1+F$48)*$B$28)</f>
        <v>-2080</v>
      </c>
      <c r="G62" s="180">
        <f t="shared" si="8"/>
        <v>-2080</v>
      </c>
      <c r="H62" s="180">
        <f t="shared" si="8"/>
        <v>-2080</v>
      </c>
      <c r="I62" s="180">
        <f t="shared" si="8"/>
        <v>-2080</v>
      </c>
      <c r="J62" s="180">
        <f t="shared" si="8"/>
        <v>-2080</v>
      </c>
      <c r="K62" s="180">
        <f>-IF((K58-$B$47)&lt;$B$33,0,$B$32*(1+K$48)*$B$28)</f>
        <v>-2080</v>
      </c>
      <c r="L62" s="181">
        <f>-IF(L$47&lt;=$B$33,0,$B$32*(1+L$49)*$B$28)</f>
        <v>-2863.0464534478333</v>
      </c>
    </row>
    <row r="63" spans="1:12" x14ac:dyDescent="0.25">
      <c r="A63" s="182" t="s">
        <v>507</v>
      </c>
      <c r="B63" s="180">
        <f>-IF(B$47&lt;$B$30,0,$B$35*(1+B$49)*$B$28)</f>
        <v>0</v>
      </c>
      <c r="C63" s="180">
        <f t="shared" ref="C63:L63" si="9">-IF(C$47&lt;=$B$30,0,$B$35*(1+C$49)*$B$28)</f>
        <v>0</v>
      </c>
      <c r="D63" s="180">
        <f t="shared" si="9"/>
        <v>0</v>
      </c>
      <c r="E63" s="180">
        <f t="shared" si="9"/>
        <v>0</v>
      </c>
      <c r="F63" s="180">
        <f t="shared" si="9"/>
        <v>0</v>
      </c>
      <c r="G63" s="180">
        <f t="shared" si="9"/>
        <v>0</v>
      </c>
      <c r="H63" s="180">
        <f t="shared" si="9"/>
        <v>0</v>
      </c>
      <c r="I63" s="180">
        <f t="shared" si="9"/>
        <v>0</v>
      </c>
      <c r="J63" s="180">
        <f t="shared" si="9"/>
        <v>0</v>
      </c>
      <c r="K63" s="180">
        <f t="shared" si="9"/>
        <v>0</v>
      </c>
      <c r="L63" s="181">
        <f t="shared" si="9"/>
        <v>0</v>
      </c>
    </row>
    <row r="64" spans="1:12" x14ac:dyDescent="0.25">
      <c r="A64" s="182" t="s">
        <v>507</v>
      </c>
      <c r="B64" s="180">
        <f t="shared" ref="B64:L64" si="10">-$B$37*(1+B$49)*$B$28*365</f>
        <v>0</v>
      </c>
      <c r="C64" s="180">
        <f t="shared" si="10"/>
        <v>0</v>
      </c>
      <c r="D64" s="180">
        <f t="shared" si="10"/>
        <v>0</v>
      </c>
      <c r="E64" s="180">
        <f t="shared" si="10"/>
        <v>0</v>
      </c>
      <c r="F64" s="180">
        <f t="shared" si="10"/>
        <v>0</v>
      </c>
      <c r="G64" s="180">
        <f t="shared" si="10"/>
        <v>0</v>
      </c>
      <c r="H64" s="180">
        <f t="shared" si="10"/>
        <v>0</v>
      </c>
      <c r="I64" s="180">
        <f t="shared" si="10"/>
        <v>0</v>
      </c>
      <c r="J64" s="180">
        <f t="shared" si="10"/>
        <v>0</v>
      </c>
      <c r="K64" s="180">
        <f t="shared" si="10"/>
        <v>0</v>
      </c>
      <c r="L64" s="181">
        <f t="shared" si="10"/>
        <v>0</v>
      </c>
    </row>
    <row r="65" spans="1:12" x14ac:dyDescent="0.25">
      <c r="A65" s="182" t="s">
        <v>507</v>
      </c>
      <c r="B65" s="180">
        <f t="shared" ref="B65:L65" si="11">-$B$38*(1+B$49)*12</f>
        <v>0</v>
      </c>
      <c r="C65" s="180">
        <f t="shared" si="11"/>
        <v>0</v>
      </c>
      <c r="D65" s="180">
        <f t="shared" si="11"/>
        <v>0</v>
      </c>
      <c r="E65" s="180">
        <f t="shared" si="11"/>
        <v>0</v>
      </c>
      <c r="F65" s="180">
        <f t="shared" si="11"/>
        <v>0</v>
      </c>
      <c r="G65" s="180">
        <f t="shared" si="11"/>
        <v>0</v>
      </c>
      <c r="H65" s="180">
        <f t="shared" si="11"/>
        <v>0</v>
      </c>
      <c r="I65" s="180">
        <f t="shared" si="11"/>
        <v>0</v>
      </c>
      <c r="J65" s="180">
        <f t="shared" si="11"/>
        <v>0</v>
      </c>
      <c r="K65" s="180">
        <f t="shared" si="11"/>
        <v>0</v>
      </c>
      <c r="L65" s="181">
        <f t="shared" si="11"/>
        <v>0</v>
      </c>
    </row>
    <row r="66" spans="1:12" x14ac:dyDescent="0.25">
      <c r="A66" s="182" t="s">
        <v>312</v>
      </c>
      <c r="B66" s="180">
        <v>0</v>
      </c>
      <c r="C66" s="180">
        <f>-(($B$25+$B$26)*$B$28+($B$25+$B$26)*$B$28+SUM($B$68:C68))/2*2.2%</f>
        <v>-19457.900000000001</v>
      </c>
      <c r="D66" s="180">
        <f>-(($B$25+$B$26)*$B$28+($B$25+$B$26)*$B$28+SUM($B$68:D68))/2*2.2%</f>
        <v>-18945.850000000002</v>
      </c>
      <c r="E66" s="180">
        <f>-(($B$25+$B$26)*$B$28+($B$25+$B$26)*$B$28+SUM($B$68:E68))/2*2.2%</f>
        <v>-18433.800000000003</v>
      </c>
      <c r="F66" s="180">
        <f>-(($B$25+$B$26)*$B$28+($B$25+$B$26)*$B$28+SUM($B$68:F68))/2*2.2%</f>
        <v>-17921.75</v>
      </c>
      <c r="G66" s="180">
        <f>-(($B$25+$B$26)*$B$28+($B$25+$B$26)*$B$28+SUM($B$68:G68))/2*2.2%</f>
        <v>-17409.7</v>
      </c>
      <c r="H66" s="180">
        <f>-(($B$25+$B$26)*$B$28+($B$25+$B$26)*$B$28+SUM($B$68:H68))/2*2.2%</f>
        <v>-16897.650000000001</v>
      </c>
      <c r="I66" s="180">
        <f>-(($B$25+$B$26)*$B$28+($B$25+$B$26)*$B$28+SUM($B$68:I68))/2*2.2%</f>
        <v>-16385.600000000002</v>
      </c>
      <c r="J66" s="180">
        <f>-(($B$25+$B$26)*$B$28+($B$25+$B$26)*$B$28+SUM($B$68:J68))/2*2.2%</f>
        <v>-15873.550000000001</v>
      </c>
      <c r="K66" s="180">
        <f>-(($B$25+$B$26)*$B$28+($B$25+$B$26)*$B$28+SUM($B$68:K68))/2*2.2%</f>
        <v>-15361.500000000002</v>
      </c>
      <c r="L66" s="181">
        <f>-(($B$25+$B$26)*$B$28+($B$25+$B$26)*$B$28+SUM($B$68:L68))/2*2.2%</f>
        <v>-14849.45</v>
      </c>
    </row>
    <row r="67" spans="1:12" s="144" customFormat="1" ht="14.25" x14ac:dyDescent="0.25">
      <c r="A67" s="183" t="s">
        <v>508</v>
      </c>
      <c r="B67" s="178">
        <f>B59+B60</f>
        <v>160000</v>
      </c>
      <c r="C67" s="178">
        <f t="shared" ref="C67:L67" si="12">C59+C60</f>
        <v>147902.1</v>
      </c>
      <c r="D67" s="178">
        <f t="shared" si="12"/>
        <v>155108.54999999999</v>
      </c>
      <c r="E67" s="178">
        <f t="shared" si="12"/>
        <v>162582.77600000001</v>
      </c>
      <c r="F67" s="178">
        <f>F59+F60</f>
        <v>147455.48904000001</v>
      </c>
      <c r="G67" s="178">
        <f t="shared" si="12"/>
        <v>155497.82860160002</v>
      </c>
      <c r="H67" s="178">
        <f t="shared" si="12"/>
        <v>163841.37974566405</v>
      </c>
      <c r="I67" s="178">
        <f t="shared" si="12"/>
        <v>172498.19093549059</v>
      </c>
      <c r="J67" s="178">
        <f t="shared" si="12"/>
        <v>181480.79257291026</v>
      </c>
      <c r="K67" s="178">
        <f>K59+K60</f>
        <v>190802.21627582665</v>
      </c>
      <c r="L67" s="179">
        <f t="shared" si="12"/>
        <v>268927.61572746676</v>
      </c>
    </row>
    <row r="68" spans="1:12" x14ac:dyDescent="0.25">
      <c r="A68" s="182" t="s">
        <v>308</v>
      </c>
      <c r="B68" s="180">
        <f>-(B25+B26)*1*B28/B27</f>
        <v>-46550</v>
      </c>
      <c r="C68" s="180">
        <f>B68</f>
        <v>-46550</v>
      </c>
      <c r="D68" s="180">
        <f t="shared" ref="D68:K68" si="13">C68</f>
        <v>-46550</v>
      </c>
      <c r="E68" s="180">
        <f>D68</f>
        <v>-46550</v>
      </c>
      <c r="F68" s="180">
        <f t="shared" si="13"/>
        <v>-46550</v>
      </c>
      <c r="G68" s="180">
        <f t="shared" si="13"/>
        <v>-46550</v>
      </c>
      <c r="H68" s="180">
        <f t="shared" si="13"/>
        <v>-46550</v>
      </c>
      <c r="I68" s="180">
        <f t="shared" si="13"/>
        <v>-46550</v>
      </c>
      <c r="J68" s="180">
        <f t="shared" si="13"/>
        <v>-46550</v>
      </c>
      <c r="K68" s="180">
        <f t="shared" si="13"/>
        <v>-46550</v>
      </c>
      <c r="L68" s="181">
        <f>J68</f>
        <v>-46550</v>
      </c>
    </row>
    <row r="69" spans="1:12" s="144" customFormat="1" ht="14.25" x14ac:dyDescent="0.25">
      <c r="A69" s="183" t="s">
        <v>509</v>
      </c>
      <c r="B69" s="178">
        <f>B67+B68</f>
        <v>113450</v>
      </c>
      <c r="C69" s="178">
        <f t="shared" ref="C69:L69" si="14">C67+C68</f>
        <v>101352.1</v>
      </c>
      <c r="D69" s="178">
        <f t="shared" si="14"/>
        <v>108558.54999999999</v>
      </c>
      <c r="E69" s="178">
        <f t="shared" si="14"/>
        <v>116032.77600000001</v>
      </c>
      <c r="F69" s="178">
        <f>F67+F68</f>
        <v>100905.48904000001</v>
      </c>
      <c r="G69" s="178">
        <f t="shared" si="14"/>
        <v>108947.82860160002</v>
      </c>
      <c r="H69" s="178">
        <f t="shared" si="14"/>
        <v>117291.37974566405</v>
      </c>
      <c r="I69" s="178">
        <f>I67+I68</f>
        <v>125948.19093549059</v>
      </c>
      <c r="J69" s="178">
        <f t="shared" si="14"/>
        <v>134930.79257291026</v>
      </c>
      <c r="K69" s="178">
        <f>K67+K68</f>
        <v>144252.21627582665</v>
      </c>
      <c r="L69" s="179">
        <f t="shared" si="14"/>
        <v>222377.61572746676</v>
      </c>
    </row>
    <row r="70" spans="1:12" x14ac:dyDescent="0.25">
      <c r="A70" s="182" t="s">
        <v>307</v>
      </c>
      <c r="B70" s="180">
        <f t="shared" ref="B70:L70" si="15">-B56</f>
        <v>0</v>
      </c>
      <c r="C70" s="180">
        <f t="shared" si="15"/>
        <v>0</v>
      </c>
      <c r="D70" s="180">
        <f t="shared" si="15"/>
        <v>0</v>
      </c>
      <c r="E70" s="180">
        <f t="shared" si="15"/>
        <v>0</v>
      </c>
      <c r="F70" s="180">
        <f t="shared" si="15"/>
        <v>0</v>
      </c>
      <c r="G70" s="180">
        <f t="shared" si="15"/>
        <v>0</v>
      </c>
      <c r="H70" s="180">
        <f t="shared" si="15"/>
        <v>0</v>
      </c>
      <c r="I70" s="180">
        <f t="shared" si="15"/>
        <v>0</v>
      </c>
      <c r="J70" s="180">
        <f t="shared" si="15"/>
        <v>0</v>
      </c>
      <c r="K70" s="180">
        <f>-K56</f>
        <v>0</v>
      </c>
      <c r="L70" s="181">
        <f t="shared" si="15"/>
        <v>0</v>
      </c>
    </row>
    <row r="71" spans="1:12" s="144" customFormat="1" ht="14.25" x14ac:dyDescent="0.25">
      <c r="A71" s="183" t="s">
        <v>311</v>
      </c>
      <c r="B71" s="178">
        <f>B69+B70</f>
        <v>113450</v>
      </c>
      <c r="C71" s="178">
        <f t="shared" ref="C71:L71" si="16">C69+C70</f>
        <v>101352.1</v>
      </c>
      <c r="D71" s="178">
        <f t="shared" si="16"/>
        <v>108558.54999999999</v>
      </c>
      <c r="E71" s="178">
        <f t="shared" si="16"/>
        <v>116032.77600000001</v>
      </c>
      <c r="F71" s="178">
        <f t="shared" si="16"/>
        <v>100905.48904000001</v>
      </c>
      <c r="G71" s="178">
        <f t="shared" si="16"/>
        <v>108947.82860160002</v>
      </c>
      <c r="H71" s="178">
        <f t="shared" si="16"/>
        <v>117291.37974566405</v>
      </c>
      <c r="I71" s="178">
        <f t="shared" si="16"/>
        <v>125948.19093549059</v>
      </c>
      <c r="J71" s="178">
        <f t="shared" si="16"/>
        <v>134930.79257291026</v>
      </c>
      <c r="K71" s="178">
        <f>K69+K70</f>
        <v>144252.21627582665</v>
      </c>
      <c r="L71" s="179">
        <f t="shared" si="16"/>
        <v>222377.61572746676</v>
      </c>
    </row>
    <row r="72" spans="1:12" x14ac:dyDescent="0.25">
      <c r="A72" s="182" t="s">
        <v>306</v>
      </c>
      <c r="B72" s="180">
        <f t="shared" ref="B72:H72" si="17">-B71*$B$36</f>
        <v>-22690</v>
      </c>
      <c r="C72" s="180">
        <f t="shared" si="17"/>
        <v>-20270.420000000002</v>
      </c>
      <c r="D72" s="180">
        <f t="shared" si="17"/>
        <v>-21711.71</v>
      </c>
      <c r="E72" s="180">
        <f t="shared" si="17"/>
        <v>-23206.555200000003</v>
      </c>
      <c r="F72" s="180">
        <f t="shared" si="17"/>
        <v>-20181.097808000006</v>
      </c>
      <c r="G72" s="180">
        <f t="shared" si="17"/>
        <v>-21789.565720320006</v>
      </c>
      <c r="H72" s="180">
        <f t="shared" si="17"/>
        <v>-23458.275949132811</v>
      </c>
      <c r="I72" s="180">
        <f>-I71*$B$36</f>
        <v>-25189.63818709812</v>
      </c>
      <c r="J72" s="180">
        <f>-J71*$B$36</f>
        <v>-26986.158514582054</v>
      </c>
      <c r="K72" s="180">
        <f>-K71*$B$36</f>
        <v>-28850.44325516533</v>
      </c>
      <c r="L72" s="181">
        <f>-L71*$B$36</f>
        <v>-44475.523145493353</v>
      </c>
    </row>
    <row r="73" spans="1:12" ht="21" customHeight="1" thickBot="1" x14ac:dyDescent="0.3">
      <c r="A73" s="184" t="s">
        <v>310</v>
      </c>
      <c r="B73" s="185">
        <f t="shared" ref="B73:L73" si="18">B71+B72</f>
        <v>90760</v>
      </c>
      <c r="C73" s="185">
        <f t="shared" si="18"/>
        <v>81081.680000000008</v>
      </c>
      <c r="D73" s="185">
        <f t="shared" si="18"/>
        <v>86846.84</v>
      </c>
      <c r="E73" s="185">
        <f t="shared" si="18"/>
        <v>92826.22080000001</v>
      </c>
      <c r="F73" s="185">
        <f t="shared" si="18"/>
        <v>80724.391232000009</v>
      </c>
      <c r="G73" s="185">
        <f t="shared" si="18"/>
        <v>87158.26288128001</v>
      </c>
      <c r="H73" s="185">
        <f t="shared" si="18"/>
        <v>93833.103796531243</v>
      </c>
      <c r="I73" s="185">
        <f t="shared" si="18"/>
        <v>100758.55274839248</v>
      </c>
      <c r="J73" s="185">
        <f t="shared" si="18"/>
        <v>107944.6340583282</v>
      </c>
      <c r="K73" s="185">
        <f>K71+K72</f>
        <v>115401.77302066132</v>
      </c>
      <c r="L73" s="186">
        <f t="shared" si="18"/>
        <v>177902.09258197341</v>
      </c>
    </row>
    <row r="74" spans="1:12" ht="15" customHeight="1" thickBot="1" x14ac:dyDescent="0.3">
      <c r="B74" s="187">
        <v>1</v>
      </c>
      <c r="C74" s="187">
        <f>B74+1</f>
        <v>2</v>
      </c>
      <c r="D74" s="187">
        <f t="shared" ref="D74:K74" si="19">C74+1</f>
        <v>3</v>
      </c>
      <c r="E74" s="187">
        <f>D74+1</f>
        <v>4</v>
      </c>
      <c r="F74" s="187">
        <f t="shared" si="19"/>
        <v>5</v>
      </c>
      <c r="G74" s="187">
        <f t="shared" si="19"/>
        <v>6</v>
      </c>
      <c r="H74" s="187">
        <f t="shared" si="19"/>
        <v>7</v>
      </c>
      <c r="I74" s="187">
        <f t="shared" si="19"/>
        <v>8</v>
      </c>
      <c r="J74" s="187">
        <f t="shared" si="19"/>
        <v>9</v>
      </c>
      <c r="K74" s="187">
        <f t="shared" si="19"/>
        <v>10</v>
      </c>
      <c r="L74" s="187">
        <v>11</v>
      </c>
    </row>
    <row r="75" spans="1:12" x14ac:dyDescent="0.25">
      <c r="A75" s="171" t="s">
        <v>309</v>
      </c>
      <c r="B75" s="163">
        <f>B58</f>
        <v>2025</v>
      </c>
      <c r="C75" s="163">
        <f t="shared" ref="C75:J75" si="20">C58</f>
        <v>2026</v>
      </c>
      <c r="D75" s="163">
        <f t="shared" si="20"/>
        <v>2027</v>
      </c>
      <c r="E75" s="163">
        <f t="shared" si="20"/>
        <v>2028</v>
      </c>
      <c r="F75" s="163">
        <f>F58</f>
        <v>2029</v>
      </c>
      <c r="G75" s="163">
        <f t="shared" si="20"/>
        <v>2030</v>
      </c>
      <c r="H75" s="163">
        <f t="shared" si="20"/>
        <v>2031</v>
      </c>
      <c r="I75" s="163">
        <f t="shared" si="20"/>
        <v>2032</v>
      </c>
      <c r="J75" s="163">
        <f t="shared" si="20"/>
        <v>2033</v>
      </c>
      <c r="K75" s="163">
        <f>K58</f>
        <v>2034</v>
      </c>
      <c r="L75" s="163">
        <f>L58</f>
        <v>2035</v>
      </c>
    </row>
    <row r="76" spans="1:12" s="144" customFormat="1" ht="14.25" x14ac:dyDescent="0.25">
      <c r="A76" s="177" t="s">
        <v>509</v>
      </c>
      <c r="B76" s="178">
        <f>B69</f>
        <v>113450</v>
      </c>
      <c r="C76" s="178">
        <f t="shared" ref="C76:L76" si="21">C69</f>
        <v>101352.1</v>
      </c>
      <c r="D76" s="178">
        <f t="shared" si="21"/>
        <v>108558.54999999999</v>
      </c>
      <c r="E76" s="178">
        <f t="shared" si="21"/>
        <v>116032.77600000001</v>
      </c>
      <c r="F76" s="178">
        <f t="shared" si="21"/>
        <v>100905.48904000001</v>
      </c>
      <c r="G76" s="178">
        <f t="shared" si="21"/>
        <v>108947.82860160002</v>
      </c>
      <c r="H76" s="178">
        <f t="shared" si="21"/>
        <v>117291.37974566405</v>
      </c>
      <c r="I76" s="178">
        <f t="shared" si="21"/>
        <v>125948.19093549059</v>
      </c>
      <c r="J76" s="178">
        <f t="shared" si="21"/>
        <v>134930.79257291026</v>
      </c>
      <c r="K76" s="178">
        <f>K69</f>
        <v>144252.21627582665</v>
      </c>
      <c r="L76" s="179">
        <f t="shared" si="21"/>
        <v>222377.61572746676</v>
      </c>
    </row>
    <row r="77" spans="1:12" x14ac:dyDescent="0.25">
      <c r="A77" s="182" t="s">
        <v>308</v>
      </c>
      <c r="B77" s="180">
        <f>-B68</f>
        <v>46550</v>
      </c>
      <c r="C77" s="180">
        <f t="shared" ref="C77:L77" si="22">-C68</f>
        <v>46550</v>
      </c>
      <c r="D77" s="180">
        <f t="shared" si="22"/>
        <v>46550</v>
      </c>
      <c r="E77" s="180">
        <f t="shared" si="22"/>
        <v>46550</v>
      </c>
      <c r="F77" s="180">
        <f t="shared" si="22"/>
        <v>46550</v>
      </c>
      <c r="G77" s="180">
        <f t="shared" si="22"/>
        <v>46550</v>
      </c>
      <c r="H77" s="180">
        <f t="shared" si="22"/>
        <v>46550</v>
      </c>
      <c r="I77" s="180">
        <f t="shared" si="22"/>
        <v>46550</v>
      </c>
      <c r="J77" s="180">
        <f t="shared" si="22"/>
        <v>46550</v>
      </c>
      <c r="K77" s="180">
        <f>-K68</f>
        <v>46550</v>
      </c>
      <c r="L77" s="181">
        <f t="shared" si="22"/>
        <v>46550</v>
      </c>
    </row>
    <row r="78" spans="1:12" x14ac:dyDescent="0.25">
      <c r="A78" s="182" t="s">
        <v>307</v>
      </c>
      <c r="B78" s="180">
        <f>B70</f>
        <v>0</v>
      </c>
      <c r="C78" s="180">
        <f t="shared" ref="C78:L78" si="23">C70</f>
        <v>0</v>
      </c>
      <c r="D78" s="180">
        <f t="shared" si="23"/>
        <v>0</v>
      </c>
      <c r="E78" s="180">
        <f t="shared" si="23"/>
        <v>0</v>
      </c>
      <c r="F78" s="180">
        <f t="shared" si="23"/>
        <v>0</v>
      </c>
      <c r="G78" s="180">
        <f t="shared" si="23"/>
        <v>0</v>
      </c>
      <c r="H78" s="180">
        <f t="shared" si="23"/>
        <v>0</v>
      </c>
      <c r="I78" s="180">
        <f t="shared" si="23"/>
        <v>0</v>
      </c>
      <c r="J78" s="180">
        <f t="shared" si="23"/>
        <v>0</v>
      </c>
      <c r="K78" s="180">
        <f>K70</f>
        <v>0</v>
      </c>
      <c r="L78" s="181">
        <f t="shared" si="23"/>
        <v>0</v>
      </c>
    </row>
    <row r="79" spans="1:12" x14ac:dyDescent="0.25">
      <c r="A79" s="182" t="s">
        <v>306</v>
      </c>
      <c r="B79" s="180">
        <f>IF(SUM($B$72:B72)+SUM($A$79:A79)&gt;0,0,SUM($B$72:B72)-SUM($A$79:A79))</f>
        <v>-22690</v>
      </c>
      <c r="C79" s="180">
        <f>IF(SUM($B$72:C72)+SUM($A$79:B79)&gt;0,0,SUM($B$72:C72)-SUM($A$79:B79))</f>
        <v>-20270.419999999998</v>
      </c>
      <c r="D79" s="180">
        <f>IF(SUM($B$72:D72)+SUM($A$79:C79)&gt;0,0,SUM($B$72:D72)-SUM($A$79:C79))</f>
        <v>-21711.71</v>
      </c>
      <c r="E79" s="180">
        <f>IF(SUM($B$72:E72)+SUM($A$79:D79)&gt;0,0,SUM($B$72:E72)-SUM($A$79:D79))</f>
        <v>-23206.55520000001</v>
      </c>
      <c r="F79" s="180">
        <f>IF(SUM($B$72:F72)+SUM($A$79:E79)&gt;0,0,SUM($B$72:F72)-SUM($A$79:E79))</f>
        <v>-20181.097808000006</v>
      </c>
      <c r="G79" s="180">
        <f>IF(SUM($B$72:G72)+SUM($A$79:F79)&gt;0,0,SUM($B$72:G72)-SUM($A$79:F79))</f>
        <v>-21789.56572032001</v>
      </c>
      <c r="H79" s="180">
        <f>IF(SUM($B$72:H72)+SUM($A$79:G79)&gt;0,0,SUM($B$72:H72)-SUM($A$79:G79))</f>
        <v>-23458.275949132818</v>
      </c>
      <c r="I79" s="180">
        <f>IF(SUM($B$72:I72)+SUM($A$79:H79)&gt;0,0,SUM($B$72:I72)-SUM($A$79:H79))</f>
        <v>-25189.638187098113</v>
      </c>
      <c r="J79" s="180">
        <f>IF(SUM($B$72:J72)+SUM($A$79:I79)&gt;0,0,SUM($B$72:J72)-SUM($A$79:I79))</f>
        <v>-26986.158514582057</v>
      </c>
      <c r="K79" s="180">
        <f>IF(SUM($B$72:K72)+SUM($A$79:J79)&gt;0,0,SUM($B$72:K72)-SUM($A$79:J79))</f>
        <v>-28850.44325516533</v>
      </c>
      <c r="L79" s="181">
        <f>IF(SUM($B$72:L72)+SUM($A$79:J79)&gt;0,0,SUM($B$72:L72)-SUM($A$79:J79))</f>
        <v>-73325.966400658712</v>
      </c>
    </row>
    <row r="80" spans="1:12" x14ac:dyDescent="0.25">
      <c r="A80" s="182" t="s">
        <v>305</v>
      </c>
      <c r="B80" s="180">
        <f>B82*0.18+(B59+B60)*0.18</f>
        <v>-138780</v>
      </c>
      <c r="C80" s="180">
        <f t="shared" ref="C80:J80" si="24">C82*0.18+(C59+C60)*0.18</f>
        <v>26622.378000000001</v>
      </c>
      <c r="D80" s="180">
        <f t="shared" si="24"/>
        <v>27919.538999999997</v>
      </c>
      <c r="E80" s="180">
        <f t="shared" si="24"/>
        <v>29264.899680000002</v>
      </c>
      <c r="F80" s="180">
        <f t="shared" si="24"/>
        <v>26541.988027200001</v>
      </c>
      <c r="G80" s="180">
        <f t="shared" si="24"/>
        <v>27989.609148288004</v>
      </c>
      <c r="H80" s="180">
        <f t="shared" si="24"/>
        <v>29491.448354219527</v>
      </c>
      <c r="I80" s="180">
        <f t="shared" si="24"/>
        <v>31049.674368388307</v>
      </c>
      <c r="J80" s="180">
        <f t="shared" si="24"/>
        <v>32666.542663123844</v>
      </c>
      <c r="K80" s="180">
        <f>K82*0.18+(K59+K60)*0.18</f>
        <v>34344.398929648793</v>
      </c>
      <c r="L80" s="180">
        <f>L82*0.18+(L59+L60)*0.18</f>
        <v>48406.970830944018</v>
      </c>
    </row>
    <row r="81" spans="1:12" x14ac:dyDescent="0.25">
      <c r="A81" s="182" t="s">
        <v>304</v>
      </c>
      <c r="B81" s="180">
        <f>-B59*(B39)</f>
        <v>0</v>
      </c>
      <c r="C81" s="180">
        <f>-(C59-B59)*$B$39</f>
        <v>0</v>
      </c>
      <c r="D81" s="180">
        <f t="shared" ref="D81:K81" si="25">-(D59-C59)*$B$39</f>
        <v>0</v>
      </c>
      <c r="E81" s="180">
        <f>-(E59-D59)*$B$39</f>
        <v>0</v>
      </c>
      <c r="F81" s="180">
        <f t="shared" si="25"/>
        <v>0</v>
      </c>
      <c r="G81" s="180">
        <f t="shared" si="25"/>
        <v>0</v>
      </c>
      <c r="H81" s="180">
        <f t="shared" si="25"/>
        <v>0</v>
      </c>
      <c r="I81" s="180">
        <f t="shared" si="25"/>
        <v>0</v>
      </c>
      <c r="J81" s="180">
        <f t="shared" si="25"/>
        <v>0</v>
      </c>
      <c r="K81" s="180">
        <f t="shared" si="25"/>
        <v>0</v>
      </c>
      <c r="L81" s="181">
        <f>-(L59-J59)*$B$39</f>
        <v>0</v>
      </c>
    </row>
    <row r="82" spans="1:12" x14ac:dyDescent="0.25">
      <c r="A82" s="182" t="s">
        <v>303</v>
      </c>
      <c r="B82" s="180">
        <f>-($B$25+$B$26)*$B$28</f>
        <v>-931000</v>
      </c>
      <c r="C82" s="180">
        <v>0</v>
      </c>
      <c r="D82" s="180">
        <v>0</v>
      </c>
      <c r="E82" s="180">
        <v>0</v>
      </c>
      <c r="F82" s="180">
        <v>0</v>
      </c>
      <c r="G82" s="180">
        <v>0</v>
      </c>
      <c r="H82" s="180">
        <v>0</v>
      </c>
      <c r="I82" s="180">
        <v>0</v>
      </c>
      <c r="J82" s="180">
        <v>0</v>
      </c>
      <c r="K82" s="180">
        <v>0</v>
      </c>
      <c r="L82" s="181">
        <v>0</v>
      </c>
    </row>
    <row r="83" spans="1:12" x14ac:dyDescent="0.25">
      <c r="A83" s="182" t="s">
        <v>302</v>
      </c>
      <c r="B83" s="180">
        <f t="shared" ref="B83:L83" si="26">B54-B55</f>
        <v>0</v>
      </c>
      <c r="C83" s="180">
        <f t="shared" si="26"/>
        <v>0</v>
      </c>
      <c r="D83" s="180">
        <f t="shared" si="26"/>
        <v>0</v>
      </c>
      <c r="E83" s="180">
        <f t="shared" si="26"/>
        <v>0</v>
      </c>
      <c r="F83" s="180">
        <f t="shared" si="26"/>
        <v>0</v>
      </c>
      <c r="G83" s="180">
        <f t="shared" si="26"/>
        <v>0</v>
      </c>
      <c r="H83" s="180">
        <f t="shared" si="26"/>
        <v>0</v>
      </c>
      <c r="I83" s="180">
        <f t="shared" si="26"/>
        <v>0</v>
      </c>
      <c r="J83" s="180">
        <f t="shared" si="26"/>
        <v>0</v>
      </c>
      <c r="K83" s="180">
        <f>K54-K55</f>
        <v>0</v>
      </c>
      <c r="L83" s="181">
        <f t="shared" si="26"/>
        <v>0</v>
      </c>
    </row>
    <row r="84" spans="1:12" s="144" customFormat="1" ht="14.25" x14ac:dyDescent="0.25">
      <c r="A84" s="183" t="s">
        <v>301</v>
      </c>
      <c r="B84" s="178">
        <f>SUM(B76:B83)</f>
        <v>-932470</v>
      </c>
      <c r="C84" s="178">
        <f t="shared" ref="C84:L84" si="27">SUM(C76:C83)</f>
        <v>154254.05800000002</v>
      </c>
      <c r="D84" s="178">
        <f t="shared" si="27"/>
        <v>161316.37899999999</v>
      </c>
      <c r="E84" s="178">
        <f t="shared" si="27"/>
        <v>168641.12048000001</v>
      </c>
      <c r="F84" s="178">
        <f t="shared" si="27"/>
        <v>153816.37925920001</v>
      </c>
      <c r="G84" s="178">
        <f t="shared" si="27"/>
        <v>161697.87202956801</v>
      </c>
      <c r="H84" s="178">
        <f t="shared" si="27"/>
        <v>169874.55215075074</v>
      </c>
      <c r="I84" s="178">
        <f t="shared" si="27"/>
        <v>178358.22711678079</v>
      </c>
      <c r="J84" s="178">
        <f t="shared" si="27"/>
        <v>187161.17672145204</v>
      </c>
      <c r="K84" s="178">
        <f>SUM(K76:K83)</f>
        <v>196296.17195031012</v>
      </c>
      <c r="L84" s="179">
        <f t="shared" si="27"/>
        <v>244008.62015775207</v>
      </c>
    </row>
    <row r="85" spans="1:12" s="144" customFormat="1" ht="14.25" x14ac:dyDescent="0.25">
      <c r="A85" s="183" t="s">
        <v>510</v>
      </c>
      <c r="B85" s="178">
        <f>SUM($B$84:B84)</f>
        <v>-932470</v>
      </c>
      <c r="C85" s="178">
        <f>SUM($B$84:C84)</f>
        <v>-778215.94200000004</v>
      </c>
      <c r="D85" s="178">
        <f>SUM($B$84:D84)</f>
        <v>-616899.56300000008</v>
      </c>
      <c r="E85" s="178">
        <f>SUM($B$84:E84)</f>
        <v>-448258.44252000004</v>
      </c>
      <c r="F85" s="178">
        <f>SUM($B$84:F84)</f>
        <v>-294442.06326080003</v>
      </c>
      <c r="G85" s="178">
        <f>SUM($B$84:G84)</f>
        <v>-132744.19123123202</v>
      </c>
      <c r="H85" s="178">
        <f>SUM($B$84:H84)</f>
        <v>37130.360919518716</v>
      </c>
      <c r="I85" s="178">
        <f>SUM($B$84:I84)</f>
        <v>215488.58803629951</v>
      </c>
      <c r="J85" s="178">
        <f>SUM($B$84:J84)</f>
        <v>402649.76475775155</v>
      </c>
      <c r="K85" s="178">
        <f>SUM($B$84:K84)</f>
        <v>598945.93670806172</v>
      </c>
      <c r="L85" s="179">
        <f>SUM($B$84:L84)</f>
        <v>842954.55686581379</v>
      </c>
    </row>
    <row r="86" spans="1:12" x14ac:dyDescent="0.25">
      <c r="A86" s="182" t="s">
        <v>300</v>
      </c>
      <c r="B86" s="188">
        <f>1/POWER((1+$B$44),B74)</f>
        <v>0.88888888888888884</v>
      </c>
      <c r="C86" s="188">
        <f>1/POWER((1+$B$44),C74)</f>
        <v>0.79012345679012341</v>
      </c>
      <c r="D86" s="188">
        <f t="shared" ref="D86:L86" si="28">1/POWER((1+$B$44),D74)</f>
        <v>0.7023319615912208</v>
      </c>
      <c r="E86" s="188">
        <f t="shared" si="28"/>
        <v>0.62429507696997411</v>
      </c>
      <c r="F86" s="188">
        <f t="shared" si="28"/>
        <v>0.5549289573066436</v>
      </c>
      <c r="G86" s="188">
        <f t="shared" si="28"/>
        <v>0.49327018427257213</v>
      </c>
      <c r="H86" s="188">
        <f t="shared" si="28"/>
        <v>0.4384623860200641</v>
      </c>
      <c r="I86" s="188">
        <f t="shared" si="28"/>
        <v>0.38974434312894585</v>
      </c>
      <c r="J86" s="188">
        <f t="shared" si="28"/>
        <v>0.34643941611461854</v>
      </c>
      <c r="K86" s="188">
        <f>1/POWER((1+$B$44),K74)</f>
        <v>0.30794614765743872</v>
      </c>
      <c r="L86" s="189">
        <f t="shared" si="28"/>
        <v>0.27372990902883443</v>
      </c>
    </row>
    <row r="87" spans="1:12" s="144" customFormat="1" ht="14.25" x14ac:dyDescent="0.25">
      <c r="A87" s="177" t="s">
        <v>511</v>
      </c>
      <c r="B87" s="178">
        <f>B84*B86</f>
        <v>-828862.22222222213</v>
      </c>
      <c r="C87" s="178">
        <f t="shared" ref="C87:L87" si="29">C84*C86</f>
        <v>121879.74953086421</v>
      </c>
      <c r="D87" s="178">
        <f t="shared" si="29"/>
        <v>113297.6488998628</v>
      </c>
      <c r="E87" s="178">
        <f t="shared" si="29"/>
        <v>105281.82129036429</v>
      </c>
      <c r="F87" s="178">
        <f t="shared" si="29"/>
        <v>85357.162958991103</v>
      </c>
      <c r="G87" s="178">
        <f t="shared" si="29"/>
        <v>79760.739132507806</v>
      </c>
      <c r="H87" s="178">
        <f t="shared" si="29"/>
        <v>74483.601460107981</v>
      </c>
      <c r="I87" s="178">
        <f t="shared" si="29"/>
        <v>69514.110069273069</v>
      </c>
      <c r="J87" s="178">
        <f t="shared" si="29"/>
        <v>64840.008782704776</v>
      </c>
      <c r="K87" s="178">
        <f>K84*K86</f>
        <v>60448.649952000182</v>
      </c>
      <c r="L87" s="179">
        <f t="shared" si="29"/>
        <v>66792.457398032886</v>
      </c>
    </row>
    <row r="88" spans="1:12" s="144" customFormat="1" ht="14.25" x14ac:dyDescent="0.25">
      <c r="A88" s="177" t="s">
        <v>512</v>
      </c>
      <c r="B88" s="178">
        <f>SUM($B$87:B87)</f>
        <v>-828862.22222222213</v>
      </c>
      <c r="C88" s="178">
        <f>SUM($B$87:C87)</f>
        <v>-706982.47269135795</v>
      </c>
      <c r="D88" s="178">
        <f>SUM($B$87:D87)</f>
        <v>-593684.82379149518</v>
      </c>
      <c r="E88" s="178">
        <f>SUM($B$87:E87)</f>
        <v>-488403.00250113092</v>
      </c>
      <c r="F88" s="178">
        <f>SUM($B$87:F87)</f>
        <v>-403045.83954213979</v>
      </c>
      <c r="G88" s="178">
        <f>SUM($B$87:G87)</f>
        <v>-323285.10040963197</v>
      </c>
      <c r="H88" s="178">
        <f>SUM($B$87:H87)</f>
        <v>-248801.49894952399</v>
      </c>
      <c r="I88" s="178">
        <f>SUM($B$87:I87)</f>
        <v>-179287.38888025092</v>
      </c>
      <c r="J88" s="178">
        <f>SUM($B$87:J87)</f>
        <v>-114447.38009754615</v>
      </c>
      <c r="K88" s="178">
        <f>SUM($B$87:K87)</f>
        <v>-53998.730145545967</v>
      </c>
      <c r="L88" s="179">
        <f>SUM($B$87:L87)</f>
        <v>12793.727252486919</v>
      </c>
    </row>
    <row r="89" spans="1:12" s="144" customFormat="1" ht="14.25" x14ac:dyDescent="0.25">
      <c r="A89" s="177" t="s">
        <v>513</v>
      </c>
      <c r="B89" s="190">
        <f>IF((ISERR(IRR($B$84:B84))),0,IF(IRR($B$84:B84)&lt;0,0,IRR($B$84:B84)))</f>
        <v>0</v>
      </c>
      <c r="C89" s="190">
        <f>IF((ISERR(IRR($B$84:C84))),0,IF(IRR($B$84:C84)&lt;0,0,IRR($B$84:C84)))</f>
        <v>0</v>
      </c>
      <c r="D89" s="190">
        <f>IF((ISERR(IRR($B$84:D84))),0,IF(IRR($B$84:D84)&lt;0,0,IRR($B$84:D84)))</f>
        <v>0</v>
      </c>
      <c r="E89" s="190">
        <f>IF((ISERR(IRR($B$84:E84))),0,IF(IRR($B$84:E84)&lt;0,0,IRR($B$84:E84)))</f>
        <v>0</v>
      </c>
      <c r="F89" s="190">
        <f>IF((ISERR(IRR($B$84:F84))),0,IF(IRR($B$84:F84)&lt;0,0,IRR($B$84:F84)))</f>
        <v>0</v>
      </c>
      <c r="G89" s="190">
        <f>IF((ISERR(IRR($B$84:G84))),0,IF(IRR($B$84:G84)&lt;0,0,IRR($B$84:G84)))</f>
        <v>0</v>
      </c>
      <c r="H89" s="190">
        <f>IF((ISERR(IRR($B$84:H84))),0,IF(IRR($B$84:H84)&lt;0,0,IRR($B$84:H84)))</f>
        <v>1.1164202266660261E-2</v>
      </c>
      <c r="I89" s="190">
        <f>IF((ISERR(IRR($B$84:I84))),0,IF(IRR($B$84:I84)&lt;0,0,IRR($B$84:I84)))</f>
        <v>5.3821805989743066E-2</v>
      </c>
      <c r="J89" s="190">
        <f>IF((ISERR(IRR($B$84:J84))),0,IF(IRR($B$84:J84)&lt;0,0,IRR($B$84:J84)))</f>
        <v>8.4894330829463627E-2</v>
      </c>
      <c r="K89" s="190">
        <f>IF((ISERR(IRR($B$84:K84))),0,IF(IRR($B$84:K84)&lt;0,0,IRR($B$84:K84)))</f>
        <v>0.10805552007962627</v>
      </c>
      <c r="L89" s="191">
        <f>IF((ISERR(IRR($B$84:L84))),0,IF(IRR($B$84:L84)&lt;0,0,IRR($B$84:L84)))</f>
        <v>0.12858009075882149</v>
      </c>
    </row>
    <row r="90" spans="1:12" s="144" customFormat="1" ht="14.25" x14ac:dyDescent="0.25">
      <c r="A90" s="177" t="s">
        <v>514</v>
      </c>
      <c r="B90" s="192">
        <f t="shared" ref="B90:K90" si="30">IF(AND(B85&gt;0,A85&lt;0),(B75-(B85/(B85-A85))),0)</f>
        <v>0</v>
      </c>
      <c r="C90" s="192">
        <f t="shared" si="30"/>
        <v>0</v>
      </c>
      <c r="D90" s="192">
        <f t="shared" si="30"/>
        <v>0</v>
      </c>
      <c r="E90" s="192">
        <f>IF(AND(E85&gt;0,D85&lt;0),(E75-(E85/(E85-D85))),0)</f>
        <v>0</v>
      </c>
      <c r="F90" s="192">
        <f t="shared" si="30"/>
        <v>0</v>
      </c>
      <c r="G90" s="192">
        <f t="shared" si="30"/>
        <v>0</v>
      </c>
      <c r="H90" s="192">
        <f t="shared" si="30"/>
        <v>2030.7814248193774</v>
      </c>
      <c r="I90" s="192">
        <f t="shared" si="30"/>
        <v>0</v>
      </c>
      <c r="J90" s="192">
        <f t="shared" si="30"/>
        <v>0</v>
      </c>
      <c r="K90" s="192">
        <f t="shared" si="30"/>
        <v>0</v>
      </c>
      <c r="L90" s="193">
        <f>IF(AND(L85&gt;0,J85&lt;0),(L75-(L85/(L85-J85))),0)</f>
        <v>0</v>
      </c>
    </row>
    <row r="91" spans="1:12" s="144" customFormat="1" ht="15" thickBot="1" x14ac:dyDescent="0.3">
      <c r="A91" s="194" t="s">
        <v>515</v>
      </c>
      <c r="B91" s="195">
        <f>IF(AND(B88&gt;0,A88&lt;0),(B75-(B88/(B88-A88))),0)</f>
        <v>0</v>
      </c>
      <c r="C91" s="195">
        <f>IF(AND(C88&gt;0,B88&lt;0),(C75-(C88/(C88-B88))),0)</f>
        <v>0</v>
      </c>
      <c r="D91" s="195">
        <f t="shared" ref="D91:K91" si="31">IF(AND(D88&gt;0,C88&lt;0),(D75-(D88/(D88-C88))),0)</f>
        <v>0</v>
      </c>
      <c r="E91" s="195">
        <f>IF(AND(E88&gt;0,D88&lt;0),(E75-(E88/(E88-D88))),0)</f>
        <v>0</v>
      </c>
      <c r="F91" s="195">
        <f t="shared" si="31"/>
        <v>0</v>
      </c>
      <c r="G91" s="195">
        <f t="shared" si="31"/>
        <v>0</v>
      </c>
      <c r="H91" s="195">
        <f t="shared" si="31"/>
        <v>0</v>
      </c>
      <c r="I91" s="195">
        <f t="shared" si="31"/>
        <v>0</v>
      </c>
      <c r="J91" s="195">
        <f t="shared" si="31"/>
        <v>0</v>
      </c>
      <c r="K91" s="195">
        <f t="shared" si="31"/>
        <v>0</v>
      </c>
      <c r="L91" s="196">
        <f>IF(AND(L88&gt;0,J88&lt;0),(L75-(L88/(L88-J88))),0)</f>
        <v>2034.8994528771484</v>
      </c>
    </row>
    <row r="93" spans="1:12" ht="64.5" customHeight="1" x14ac:dyDescent="0.25">
      <c r="A93" s="279" t="s">
        <v>523</v>
      </c>
      <c r="B93" s="279"/>
      <c r="C93" s="279"/>
      <c r="D93" s="279"/>
      <c r="E93" s="279"/>
      <c r="F93" s="279"/>
      <c r="G93" s="279"/>
      <c r="H93" s="279"/>
      <c r="I93" s="279"/>
      <c r="J93" s="279"/>
      <c r="K93" s="279"/>
      <c r="L93" s="279"/>
    </row>
    <row r="94" spans="1:12" x14ac:dyDescent="0.25">
      <c r="A94" s="219" t="s">
        <v>538</v>
      </c>
    </row>
    <row r="95" spans="1:12" x14ac:dyDescent="0.25">
      <c r="C95" s="197"/>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0" zoomScale="70" zoomScaleSheetLayoutView="70" workbookViewId="0">
      <selection activeCell="I34" sqref="I34"/>
    </sheetView>
  </sheetViews>
  <sheetFormatPr defaultRowHeight="15.75" x14ac:dyDescent="0.25"/>
  <cols>
    <col min="1" max="1" width="9.140625" style="46"/>
    <col min="2" max="2" width="37.7109375" style="46" customWidth="1"/>
    <col min="3" max="4" width="16.28515625" style="46" bestFit="1" customWidth="1"/>
    <col min="5" max="6" width="0" style="46" hidden="1" customWidth="1"/>
    <col min="7" max="7" width="16.28515625" style="46" bestFit="1" customWidth="1"/>
    <col min="8" max="8" width="20" style="46" bestFit="1"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242" t="s">
        <v>568</v>
      </c>
      <c r="B5" s="242"/>
      <c r="C5" s="242"/>
      <c r="D5" s="242"/>
      <c r="E5" s="242"/>
      <c r="F5" s="242"/>
      <c r="G5" s="242"/>
      <c r="H5" s="242"/>
      <c r="I5" s="242"/>
      <c r="J5" s="242"/>
      <c r="K5" s="242"/>
      <c r="L5" s="242"/>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2"/>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7" t="s">
        <v>552</v>
      </c>
      <c r="B9" s="247"/>
      <c r="C9" s="247"/>
      <c r="D9" s="247"/>
      <c r="E9" s="247"/>
      <c r="F9" s="247"/>
      <c r="G9" s="247"/>
      <c r="H9" s="247"/>
      <c r="I9" s="247"/>
      <c r="J9" s="247"/>
      <c r="K9" s="247"/>
      <c r="L9" s="247"/>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47" t="s">
        <v>577</v>
      </c>
      <c r="B12" s="247"/>
      <c r="C12" s="247"/>
      <c r="D12" s="247"/>
      <c r="E12" s="247"/>
      <c r="F12" s="247"/>
      <c r="G12" s="247"/>
      <c r="H12" s="247"/>
      <c r="I12" s="247"/>
      <c r="J12" s="247"/>
      <c r="K12" s="247"/>
      <c r="L12" s="247"/>
    </row>
    <row r="13" spans="1:44" x14ac:dyDescent="0.25">
      <c r="A13" s="243" t="s">
        <v>8</v>
      </c>
      <c r="B13" s="243"/>
      <c r="C13" s="243"/>
      <c r="D13" s="243"/>
      <c r="E13" s="243"/>
      <c r="F13" s="243"/>
      <c r="G13" s="243"/>
      <c r="H13" s="243"/>
      <c r="I13" s="243"/>
      <c r="J13" s="243"/>
      <c r="K13" s="243"/>
      <c r="L13" s="243"/>
    </row>
    <row r="14" spans="1:44" ht="18.75" x14ac:dyDescent="0.25">
      <c r="A14" s="248"/>
      <c r="B14" s="248"/>
      <c r="C14" s="248"/>
      <c r="D14" s="248"/>
      <c r="E14" s="248"/>
      <c r="F14" s="248"/>
      <c r="G14" s="248"/>
      <c r="H14" s="248"/>
      <c r="I14" s="248"/>
      <c r="J14" s="248"/>
      <c r="K14" s="248"/>
      <c r="L14" s="248"/>
    </row>
    <row r="15" spans="1:44" x14ac:dyDescent="0.25">
      <c r="A15" s="247" t="s">
        <v>559</v>
      </c>
      <c r="B15" s="247"/>
      <c r="C15" s="247"/>
      <c r="D15" s="247"/>
      <c r="E15" s="247"/>
      <c r="F15" s="247"/>
      <c r="G15" s="247"/>
      <c r="H15" s="247"/>
      <c r="I15" s="247"/>
      <c r="J15" s="247"/>
      <c r="K15" s="247"/>
      <c r="L15" s="247"/>
    </row>
    <row r="16" spans="1:44" x14ac:dyDescent="0.25">
      <c r="A16" s="243" t="s">
        <v>7</v>
      </c>
      <c r="B16" s="243"/>
      <c r="C16" s="243"/>
      <c r="D16" s="243"/>
      <c r="E16" s="243"/>
      <c r="F16" s="243"/>
      <c r="G16" s="243"/>
      <c r="H16" s="243"/>
      <c r="I16" s="243"/>
      <c r="J16" s="243"/>
      <c r="K16" s="243"/>
      <c r="L16" s="243"/>
    </row>
    <row r="17" spans="1:12" ht="15.75" customHeight="1" x14ac:dyDescent="0.25">
      <c r="L17" s="130"/>
    </row>
    <row r="18" spans="1:12" x14ac:dyDescent="0.25">
      <c r="K18" s="33"/>
    </row>
    <row r="19" spans="1:12" ht="15.75" customHeight="1" x14ac:dyDescent="0.25">
      <c r="A19" s="291" t="s">
        <v>464</v>
      </c>
      <c r="B19" s="291"/>
      <c r="C19" s="291"/>
      <c r="D19" s="291"/>
      <c r="E19" s="291"/>
      <c r="F19" s="291"/>
      <c r="G19" s="291"/>
      <c r="H19" s="291"/>
      <c r="I19" s="291"/>
      <c r="J19" s="291"/>
      <c r="K19" s="291"/>
      <c r="L19" s="291"/>
    </row>
    <row r="20" spans="1:12" x14ac:dyDescent="0.25">
      <c r="A20" s="49"/>
      <c r="B20" s="49"/>
    </row>
    <row r="21" spans="1:12" ht="28.5" customHeight="1" x14ac:dyDescent="0.25">
      <c r="A21" s="287" t="s">
        <v>227</v>
      </c>
      <c r="B21" s="287" t="s">
        <v>226</v>
      </c>
      <c r="C21" s="288" t="s">
        <v>421</v>
      </c>
      <c r="D21" s="288"/>
      <c r="E21" s="288"/>
      <c r="F21" s="288"/>
      <c r="G21" s="288"/>
      <c r="H21" s="288"/>
      <c r="I21" s="287" t="s">
        <v>225</v>
      </c>
      <c r="J21" s="289" t="s">
        <v>423</v>
      </c>
      <c r="K21" s="287" t="s">
        <v>224</v>
      </c>
      <c r="L21" s="283" t="s">
        <v>422</v>
      </c>
    </row>
    <row r="22" spans="1:12" ht="58.5" customHeight="1" x14ac:dyDescent="0.25">
      <c r="A22" s="287"/>
      <c r="B22" s="287"/>
      <c r="C22" s="284" t="s">
        <v>3</v>
      </c>
      <c r="D22" s="284"/>
      <c r="E22" s="121"/>
      <c r="F22" s="122"/>
      <c r="G22" s="285" t="s">
        <v>2</v>
      </c>
      <c r="H22" s="286"/>
      <c r="I22" s="287"/>
      <c r="J22" s="290"/>
      <c r="K22" s="287"/>
      <c r="L22" s="283"/>
    </row>
    <row r="23" spans="1:12" ht="47.25" x14ac:dyDescent="0.25">
      <c r="A23" s="287"/>
      <c r="B23" s="287"/>
      <c r="C23" s="73" t="s">
        <v>223</v>
      </c>
      <c r="D23" s="73" t="s">
        <v>222</v>
      </c>
      <c r="E23" s="73" t="s">
        <v>223</v>
      </c>
      <c r="F23" s="73" t="s">
        <v>222</v>
      </c>
      <c r="G23" s="73" t="s">
        <v>223</v>
      </c>
      <c r="H23" s="73" t="s">
        <v>222</v>
      </c>
      <c r="I23" s="287"/>
      <c r="J23" s="284"/>
      <c r="K23" s="287"/>
      <c r="L23" s="283"/>
    </row>
    <row r="24" spans="1:12" x14ac:dyDescent="0.25">
      <c r="A24" s="54">
        <v>1</v>
      </c>
      <c r="B24" s="54">
        <v>2</v>
      </c>
      <c r="C24" s="73">
        <v>3</v>
      </c>
      <c r="D24" s="73">
        <v>4</v>
      </c>
      <c r="E24" s="73">
        <v>5</v>
      </c>
      <c r="F24" s="73">
        <v>6</v>
      </c>
      <c r="G24" s="73">
        <v>7</v>
      </c>
      <c r="H24" s="73">
        <v>8</v>
      </c>
      <c r="I24" s="73">
        <v>9</v>
      </c>
      <c r="J24" s="73">
        <v>10</v>
      </c>
      <c r="K24" s="73">
        <v>11</v>
      </c>
      <c r="L24" s="73">
        <v>12</v>
      </c>
    </row>
    <row r="25" spans="1:12" ht="31.5" x14ac:dyDescent="0.25">
      <c r="A25" s="202">
        <v>1</v>
      </c>
      <c r="B25" s="203" t="s">
        <v>221</v>
      </c>
      <c r="C25" s="204"/>
      <c r="D25" s="205"/>
      <c r="E25" s="72"/>
      <c r="F25" s="72"/>
      <c r="G25" s="72"/>
      <c r="H25" s="72"/>
      <c r="I25" s="72"/>
      <c r="J25" s="72"/>
      <c r="K25" s="69"/>
      <c r="L25" s="76"/>
    </row>
    <row r="26" spans="1:12" x14ac:dyDescent="0.25">
      <c r="A26" s="201" t="s">
        <v>220</v>
      </c>
      <c r="B26" s="198" t="s">
        <v>524</v>
      </c>
      <c r="C26" s="199">
        <v>45231</v>
      </c>
      <c r="D26" s="199">
        <v>45231</v>
      </c>
      <c r="E26" s="72"/>
      <c r="F26" s="72"/>
      <c r="G26" s="199">
        <v>45231</v>
      </c>
      <c r="H26" s="199">
        <v>45231</v>
      </c>
      <c r="I26" s="211">
        <v>100</v>
      </c>
      <c r="J26" s="211">
        <v>100</v>
      </c>
      <c r="K26" s="69"/>
      <c r="L26" s="69"/>
    </row>
    <row r="27" spans="1:12" x14ac:dyDescent="0.25">
      <c r="A27" s="201" t="s">
        <v>219</v>
      </c>
      <c r="B27" s="198" t="s">
        <v>525</v>
      </c>
      <c r="C27" s="199">
        <v>45261</v>
      </c>
      <c r="D27" s="199">
        <v>45261</v>
      </c>
      <c r="E27" s="72"/>
      <c r="F27" s="72"/>
      <c r="G27" s="199">
        <v>45261</v>
      </c>
      <c r="H27" s="199">
        <v>45261</v>
      </c>
      <c r="I27" s="211">
        <v>100</v>
      </c>
      <c r="J27" s="211">
        <v>100</v>
      </c>
      <c r="K27" s="69"/>
      <c r="L27" s="69"/>
    </row>
    <row r="28" spans="1:12" ht="31.5" x14ac:dyDescent="0.25">
      <c r="A28" s="201" t="s">
        <v>218</v>
      </c>
      <c r="B28" s="200" t="s">
        <v>428</v>
      </c>
      <c r="C28" s="199">
        <v>45323</v>
      </c>
      <c r="D28" s="199">
        <v>45323</v>
      </c>
      <c r="E28" s="72"/>
      <c r="F28" s="72"/>
      <c r="G28" s="199">
        <v>45323</v>
      </c>
      <c r="H28" s="199">
        <v>45323</v>
      </c>
      <c r="I28" s="211">
        <v>100</v>
      </c>
      <c r="J28" s="211">
        <v>100</v>
      </c>
      <c r="K28" s="69"/>
      <c r="L28" s="69"/>
    </row>
    <row r="29" spans="1:12" ht="63" x14ac:dyDescent="0.25">
      <c r="A29" s="201" t="s">
        <v>217</v>
      </c>
      <c r="B29" s="200" t="s">
        <v>526</v>
      </c>
      <c r="C29" s="199">
        <v>45324</v>
      </c>
      <c r="D29" s="199">
        <v>45324</v>
      </c>
      <c r="E29" s="72"/>
      <c r="F29" s="72"/>
      <c r="G29" s="199">
        <v>45689</v>
      </c>
      <c r="H29" s="199">
        <v>45689</v>
      </c>
      <c r="I29" s="211">
        <v>100</v>
      </c>
      <c r="J29" s="211">
        <v>100</v>
      </c>
      <c r="K29" s="69"/>
      <c r="L29" s="69"/>
    </row>
    <row r="30" spans="1:12" ht="31.5" x14ac:dyDescent="0.25">
      <c r="A30" s="201" t="s">
        <v>216</v>
      </c>
      <c r="B30" s="200" t="s">
        <v>215</v>
      </c>
      <c r="C30" s="224">
        <v>45352</v>
      </c>
      <c r="D30" s="224">
        <v>45352</v>
      </c>
      <c r="E30" s="72"/>
      <c r="F30" s="72"/>
      <c r="G30" s="224">
        <v>45717</v>
      </c>
      <c r="H30" s="224">
        <v>45717</v>
      </c>
      <c r="I30" s="211">
        <v>0</v>
      </c>
      <c r="J30" s="211">
        <v>0</v>
      </c>
      <c r="K30" s="69"/>
      <c r="L30" s="69"/>
    </row>
    <row r="31" spans="1:12" x14ac:dyDescent="0.25">
      <c r="A31" s="201" t="s">
        <v>214</v>
      </c>
      <c r="B31" s="200" t="s">
        <v>213</v>
      </c>
      <c r="C31" s="224">
        <v>45353</v>
      </c>
      <c r="D31" s="224">
        <v>45353</v>
      </c>
      <c r="E31" s="72"/>
      <c r="F31" s="72"/>
      <c r="G31" s="224">
        <v>45717</v>
      </c>
      <c r="H31" s="224">
        <v>45717</v>
      </c>
      <c r="I31" s="211">
        <v>0</v>
      </c>
      <c r="J31" s="211">
        <v>0</v>
      </c>
      <c r="K31" s="69"/>
      <c r="L31" s="69"/>
    </row>
    <row r="32" spans="1:12" x14ac:dyDescent="0.25">
      <c r="A32" s="201">
        <v>2</v>
      </c>
      <c r="B32" s="206" t="s">
        <v>212</v>
      </c>
      <c r="C32" s="199"/>
      <c r="D32" s="199"/>
      <c r="E32" s="72"/>
      <c r="F32" s="72"/>
      <c r="G32" s="199"/>
      <c r="H32" s="199"/>
      <c r="I32" s="211"/>
      <c r="J32" s="211"/>
      <c r="K32" s="69"/>
      <c r="L32" s="69"/>
    </row>
    <row r="33" spans="1:12" ht="31.5" x14ac:dyDescent="0.25">
      <c r="A33" s="201" t="s">
        <v>211</v>
      </c>
      <c r="B33" s="200" t="s">
        <v>527</v>
      </c>
      <c r="C33" s="199">
        <v>45383</v>
      </c>
      <c r="D33" s="199">
        <v>45383</v>
      </c>
      <c r="E33" s="72"/>
      <c r="F33" s="72"/>
      <c r="G33" s="199">
        <v>45748</v>
      </c>
      <c r="H33" s="199">
        <v>45748</v>
      </c>
      <c r="I33" s="211">
        <v>0</v>
      </c>
      <c r="J33" s="211">
        <v>0</v>
      </c>
      <c r="K33" s="69"/>
      <c r="L33" s="69"/>
    </row>
    <row r="34" spans="1:12" ht="63" x14ac:dyDescent="0.25">
      <c r="A34" s="201" t="s">
        <v>210</v>
      </c>
      <c r="B34" s="200" t="s">
        <v>528</v>
      </c>
      <c r="C34" s="199" t="s">
        <v>368</v>
      </c>
      <c r="D34" s="199" t="s">
        <v>368</v>
      </c>
      <c r="E34" s="199" t="s">
        <v>368</v>
      </c>
      <c r="F34" s="199" t="s">
        <v>368</v>
      </c>
      <c r="G34" s="199" t="s">
        <v>368</v>
      </c>
      <c r="H34" s="199" t="s">
        <v>368</v>
      </c>
      <c r="I34" s="211"/>
      <c r="J34" s="211"/>
      <c r="K34" s="71"/>
      <c r="L34" s="69"/>
    </row>
    <row r="35" spans="1:12" ht="31.5" x14ac:dyDescent="0.25">
      <c r="A35" s="201" t="s">
        <v>529</v>
      </c>
      <c r="B35" s="200" t="s">
        <v>530</v>
      </c>
      <c r="C35" s="199" t="s">
        <v>368</v>
      </c>
      <c r="D35" s="199" t="s">
        <v>368</v>
      </c>
      <c r="E35" s="199" t="s">
        <v>368</v>
      </c>
      <c r="F35" s="199" t="s">
        <v>368</v>
      </c>
      <c r="G35" s="199" t="s">
        <v>368</v>
      </c>
      <c r="H35" s="199" t="s">
        <v>368</v>
      </c>
      <c r="I35" s="71"/>
      <c r="J35" s="71"/>
      <c r="K35" s="71"/>
      <c r="L35" s="69"/>
    </row>
    <row r="36" spans="1:12" ht="47.25" x14ac:dyDescent="0.25">
      <c r="A36" s="201">
        <v>3</v>
      </c>
      <c r="B36" s="206" t="s">
        <v>531</v>
      </c>
      <c r="C36" s="199"/>
      <c r="D36" s="199"/>
      <c r="E36" s="231"/>
      <c r="F36" s="232"/>
      <c r="G36" s="199"/>
      <c r="H36" s="199"/>
      <c r="I36" s="70"/>
      <c r="J36" s="70"/>
      <c r="K36" s="69"/>
      <c r="L36" s="69"/>
    </row>
    <row r="37" spans="1:12" ht="47.25" x14ac:dyDescent="0.25">
      <c r="A37" s="201" t="s">
        <v>209</v>
      </c>
      <c r="B37" s="200" t="s">
        <v>532</v>
      </c>
      <c r="C37" s="199">
        <v>45413</v>
      </c>
      <c r="D37" s="199">
        <v>45413</v>
      </c>
      <c r="E37" s="231"/>
      <c r="F37" s="232"/>
      <c r="G37" s="199">
        <v>45778</v>
      </c>
      <c r="H37" s="199">
        <v>45778</v>
      </c>
      <c r="I37" s="211">
        <v>0</v>
      </c>
      <c r="J37" s="211">
        <v>0</v>
      </c>
      <c r="K37" s="69"/>
      <c r="L37" s="69"/>
    </row>
    <row r="38" spans="1:12" x14ac:dyDescent="0.25">
      <c r="A38" s="201" t="s">
        <v>208</v>
      </c>
      <c r="B38" s="200" t="s">
        <v>207</v>
      </c>
      <c r="C38" s="199">
        <v>45445</v>
      </c>
      <c r="D38" s="199">
        <v>45445</v>
      </c>
      <c r="E38" s="69"/>
      <c r="F38" s="69"/>
      <c r="G38" s="199">
        <v>45810</v>
      </c>
      <c r="H38" s="199">
        <v>45810</v>
      </c>
      <c r="I38" s="211">
        <v>0</v>
      </c>
      <c r="J38" s="211">
        <v>0</v>
      </c>
      <c r="K38" s="69"/>
      <c r="L38" s="69"/>
    </row>
    <row r="39" spans="1:12" x14ac:dyDescent="0.25">
      <c r="A39" s="201" t="s">
        <v>206</v>
      </c>
      <c r="B39" s="200" t="s">
        <v>205</v>
      </c>
      <c r="C39" s="199">
        <v>45474</v>
      </c>
      <c r="D39" s="199">
        <v>45474</v>
      </c>
      <c r="E39" s="69"/>
      <c r="F39" s="69"/>
      <c r="G39" s="199">
        <v>45839</v>
      </c>
      <c r="H39" s="199">
        <v>45839</v>
      </c>
      <c r="I39" s="211">
        <v>0</v>
      </c>
      <c r="J39" s="211">
        <v>0</v>
      </c>
      <c r="K39" s="69"/>
      <c r="L39" s="69"/>
    </row>
    <row r="40" spans="1:12" x14ac:dyDescent="0.25">
      <c r="A40" s="201" t="s">
        <v>204</v>
      </c>
      <c r="B40" s="200" t="s">
        <v>203</v>
      </c>
      <c r="C40" s="227">
        <v>45505</v>
      </c>
      <c r="D40" s="227">
        <v>45505</v>
      </c>
      <c r="E40" s="69"/>
      <c r="F40" s="69"/>
      <c r="G40" s="227">
        <v>45870</v>
      </c>
      <c r="H40" s="227">
        <v>45870</v>
      </c>
      <c r="I40" s="211">
        <v>0</v>
      </c>
      <c r="J40" s="211">
        <v>0</v>
      </c>
      <c r="K40" s="69"/>
      <c r="L40" s="69"/>
    </row>
    <row r="41" spans="1:12" x14ac:dyDescent="0.25">
      <c r="A41" s="201" t="s">
        <v>202</v>
      </c>
      <c r="B41" s="200" t="s">
        <v>533</v>
      </c>
      <c r="C41" s="199">
        <v>45536</v>
      </c>
      <c r="D41" s="199">
        <v>45536</v>
      </c>
      <c r="E41" s="69"/>
      <c r="F41" s="69"/>
      <c r="G41" s="199">
        <v>45901</v>
      </c>
      <c r="H41" s="199">
        <v>45901</v>
      </c>
      <c r="I41" s="211">
        <v>0</v>
      </c>
      <c r="J41" s="211">
        <v>0</v>
      </c>
      <c r="K41" s="69"/>
      <c r="L41" s="69"/>
    </row>
    <row r="42" spans="1:12" ht="31.5" x14ac:dyDescent="0.25">
      <c r="A42" s="201">
        <v>4</v>
      </c>
      <c r="B42" s="206" t="s">
        <v>201</v>
      </c>
      <c r="C42" s="199"/>
      <c r="D42" s="199"/>
      <c r="E42" s="69"/>
      <c r="F42" s="69"/>
      <c r="G42" s="199"/>
      <c r="H42" s="199"/>
      <c r="I42" s="69"/>
      <c r="J42" s="69"/>
      <c r="K42" s="69"/>
      <c r="L42" s="69"/>
    </row>
    <row r="43" spans="1:12" ht="31.5" x14ac:dyDescent="0.25">
      <c r="A43" s="201" t="s">
        <v>200</v>
      </c>
      <c r="B43" s="200" t="s">
        <v>199</v>
      </c>
      <c r="C43" s="199">
        <v>45566</v>
      </c>
      <c r="D43" s="199">
        <v>45566</v>
      </c>
      <c r="E43" s="69"/>
      <c r="F43" s="69"/>
      <c r="G43" s="199">
        <v>45931</v>
      </c>
      <c r="H43" s="199">
        <v>45931</v>
      </c>
      <c r="I43" s="211">
        <v>0</v>
      </c>
      <c r="J43" s="211">
        <v>0</v>
      </c>
      <c r="K43" s="69"/>
      <c r="L43" s="69"/>
    </row>
    <row r="44" spans="1:12" ht="63" x14ac:dyDescent="0.25">
      <c r="A44" s="201" t="s">
        <v>198</v>
      </c>
      <c r="B44" s="200" t="s">
        <v>197</v>
      </c>
      <c r="C44" s="199">
        <v>45626</v>
      </c>
      <c r="D44" s="199">
        <v>45626</v>
      </c>
      <c r="E44" s="69"/>
      <c r="F44" s="69"/>
      <c r="G44" s="199">
        <v>45991</v>
      </c>
      <c r="H44" s="199">
        <v>45991</v>
      </c>
      <c r="I44" s="211">
        <v>0</v>
      </c>
      <c r="J44" s="211">
        <v>0</v>
      </c>
      <c r="K44" s="69"/>
      <c r="L44" s="69"/>
    </row>
    <row r="45" spans="1:12" ht="31.5" x14ac:dyDescent="0.25">
      <c r="A45" s="207" t="s">
        <v>196</v>
      </c>
      <c r="B45" s="208" t="s">
        <v>195</v>
      </c>
      <c r="C45" s="199">
        <v>45656</v>
      </c>
      <c r="D45" s="199">
        <v>45656</v>
      </c>
      <c r="E45" s="69"/>
      <c r="F45" s="69"/>
      <c r="G45" s="199">
        <v>46021</v>
      </c>
      <c r="H45" s="199">
        <v>46021</v>
      </c>
      <c r="I45" s="211">
        <v>0</v>
      </c>
      <c r="J45" s="211">
        <v>0</v>
      </c>
      <c r="K45" s="69"/>
      <c r="L45" s="69"/>
    </row>
    <row r="46" spans="1:12" ht="32.25" thickBot="1" x14ac:dyDescent="0.3">
      <c r="A46" s="209" t="s">
        <v>194</v>
      </c>
      <c r="B46" s="210" t="s">
        <v>534</v>
      </c>
      <c r="C46" s="199">
        <v>45657</v>
      </c>
      <c r="D46" s="199">
        <v>45657</v>
      </c>
      <c r="E46" s="69"/>
      <c r="F46" s="69"/>
      <c r="G46" s="199">
        <v>46022</v>
      </c>
      <c r="H46" s="199">
        <v>46022</v>
      </c>
      <c r="I46" s="211">
        <v>0</v>
      </c>
      <c r="J46" s="211">
        <v>0</v>
      </c>
      <c r="K46" s="69"/>
      <c r="L46" s="6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12" zoomScale="70" zoomScaleNormal="70" zoomScaleSheetLayoutView="70" workbookViewId="0">
      <selection activeCell="E26" sqref="E26"/>
    </sheetView>
  </sheetViews>
  <sheetFormatPr defaultRowHeight="15.75" x14ac:dyDescent="0.25"/>
  <cols>
    <col min="1" max="1" width="9.140625" style="46"/>
    <col min="2" max="2" width="57.85546875" style="46" customWidth="1"/>
    <col min="3" max="3" width="13" style="46" customWidth="1"/>
    <col min="4" max="4" width="18" style="46" customWidth="1"/>
    <col min="5" max="5" width="20.42578125" style="46" customWidth="1"/>
    <col min="6" max="6" width="18.7109375" style="46" customWidth="1"/>
    <col min="7" max="7" width="12.85546875" style="46" customWidth="1"/>
    <col min="8" max="8" width="6.5703125" style="46" customWidth="1"/>
    <col min="9" max="9" width="5.42578125" style="46" customWidth="1"/>
    <col min="10" max="10" width="8.140625" style="46" customWidth="1"/>
    <col min="11" max="11" width="5.28515625" style="46" customWidth="1"/>
    <col min="12" max="12" width="8.85546875" style="46" customWidth="1"/>
    <col min="13" max="13" width="5.28515625" style="46" customWidth="1"/>
    <col min="14" max="14" width="8.5703125" style="46" customWidth="1"/>
    <col min="15" max="15" width="6.140625" style="46" customWidth="1"/>
    <col min="16" max="16" width="6.7109375" style="46" customWidth="1"/>
    <col min="17" max="17" width="5.28515625" style="46" customWidth="1"/>
    <col min="18" max="18" width="9.28515625" style="46" customWidth="1"/>
    <col min="19" max="19" width="6.140625" style="46" customWidth="1"/>
    <col min="20" max="20" width="6.7109375" style="46" customWidth="1"/>
    <col min="21" max="21" width="5.28515625" style="46" customWidth="1"/>
    <col min="22" max="22" width="8.5703125" style="46" customWidth="1"/>
    <col min="23" max="23" width="6.140625" style="46" customWidth="1"/>
    <col min="24" max="24" width="6.7109375" style="46" customWidth="1"/>
    <col min="25" max="25" width="5.28515625" style="46" customWidth="1"/>
    <col min="26" max="26" width="8.5703125" style="46" customWidth="1"/>
    <col min="27" max="27" width="6.140625" style="46" customWidth="1"/>
    <col min="28" max="28" width="13.140625" style="46" customWidth="1"/>
    <col min="29" max="29" width="24.85546875" style="46" customWidth="1"/>
    <col min="30" max="16384" width="9.140625" style="46"/>
  </cols>
  <sheetData>
    <row r="1" spans="1:29" ht="18.75" x14ac:dyDescent="0.25">
      <c r="AC1" s="28" t="s">
        <v>70</v>
      </c>
    </row>
    <row r="2" spans="1:29" ht="18.75" x14ac:dyDescent="0.3">
      <c r="AC2" s="12" t="s">
        <v>11</v>
      </c>
    </row>
    <row r="3" spans="1:29" ht="18.75" x14ac:dyDescent="0.3">
      <c r="AC3" s="12" t="s">
        <v>69</v>
      </c>
    </row>
    <row r="4" spans="1:29" ht="18.75" x14ac:dyDescent="0.3">
      <c r="AC4" s="12"/>
    </row>
    <row r="5" spans="1:29" ht="18.75" customHeight="1" x14ac:dyDescent="0.25">
      <c r="A5" s="242" t="s">
        <v>568</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row>
    <row r="6" spans="1:29" ht="18.75" x14ac:dyDescent="0.3">
      <c r="AC6" s="12"/>
    </row>
    <row r="7" spans="1:29"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row>
    <row r="8" spans="1:29" ht="18.75" x14ac:dyDescent="0.25">
      <c r="A8" s="10"/>
      <c r="B8" s="10"/>
      <c r="C8" s="10"/>
      <c r="D8" s="10"/>
      <c r="E8" s="10"/>
      <c r="F8" s="10"/>
      <c r="G8" s="10"/>
      <c r="H8" s="10"/>
      <c r="I8" s="10"/>
      <c r="J8" s="67"/>
      <c r="K8" s="67"/>
      <c r="L8" s="67"/>
      <c r="M8" s="67"/>
      <c r="N8" s="67"/>
      <c r="O8" s="67"/>
      <c r="P8" s="67"/>
      <c r="Q8" s="67"/>
      <c r="R8" s="67"/>
      <c r="S8" s="67"/>
      <c r="T8" s="67"/>
      <c r="U8" s="67"/>
      <c r="V8" s="67"/>
      <c r="W8" s="67"/>
      <c r="X8" s="67"/>
      <c r="Y8" s="67"/>
      <c r="Z8" s="67"/>
      <c r="AA8" s="67"/>
      <c r="AB8" s="67"/>
      <c r="AC8" s="67"/>
    </row>
    <row r="9" spans="1:29" x14ac:dyDescent="0.25">
      <c r="A9" s="247" t="s">
        <v>552</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customHeight="1"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row>
    <row r="11" spans="1:29" ht="18.75" x14ac:dyDescent="0.25">
      <c r="A11" s="10"/>
      <c r="B11" s="10"/>
      <c r="C11" s="10"/>
      <c r="D11" s="10"/>
      <c r="E11" s="10"/>
      <c r="F11" s="10"/>
      <c r="G11" s="10"/>
      <c r="H11" s="10"/>
      <c r="I11" s="10"/>
      <c r="J11" s="67"/>
      <c r="K11" s="67"/>
      <c r="L11" s="67"/>
      <c r="M11" s="67"/>
      <c r="N11" s="67"/>
      <c r="O11" s="67"/>
      <c r="P11" s="67"/>
      <c r="Q11" s="67"/>
      <c r="R11" s="67"/>
      <c r="S11" s="67"/>
      <c r="T11" s="67"/>
      <c r="U11" s="67"/>
      <c r="V11" s="67"/>
      <c r="W11" s="67"/>
      <c r="X11" s="67"/>
      <c r="Y11" s="67"/>
      <c r="Z11" s="67"/>
      <c r="AA11" s="67"/>
      <c r="AB11" s="67"/>
      <c r="AC11" s="67"/>
    </row>
    <row r="12" spans="1:29" x14ac:dyDescent="0.25">
      <c r="A12" s="247" t="s">
        <v>577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row>
    <row r="14" spans="1:29" ht="16.5" customHeight="1" x14ac:dyDescent="0.3">
      <c r="A14" s="9"/>
      <c r="B14" s="9"/>
      <c r="C14" s="9"/>
      <c r="D14" s="9"/>
      <c r="E14" s="9"/>
      <c r="F14" s="9"/>
      <c r="G14" s="9"/>
      <c r="H14" s="9"/>
      <c r="I14" s="9"/>
      <c r="J14" s="66"/>
      <c r="K14" s="66"/>
      <c r="L14" s="66"/>
      <c r="M14" s="66"/>
      <c r="N14" s="66"/>
      <c r="O14" s="66"/>
      <c r="P14" s="66"/>
      <c r="Q14" s="66"/>
      <c r="R14" s="66"/>
      <c r="S14" s="66"/>
      <c r="T14" s="66"/>
      <c r="U14" s="66"/>
      <c r="V14" s="66"/>
      <c r="W14" s="66"/>
      <c r="X14" s="66"/>
      <c r="Y14" s="66"/>
      <c r="Z14" s="66"/>
      <c r="AA14" s="66"/>
      <c r="AB14" s="66"/>
      <c r="AC14" s="66"/>
    </row>
    <row r="15" spans="1:29" x14ac:dyDescent="0.25">
      <c r="A15" s="247" t="s">
        <v>559</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ht="15.75" customHeight="1"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row>
    <row r="17" spans="1:32"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row>
    <row r="19" spans="1:32" x14ac:dyDescent="0.25">
      <c r="A19" s="295" t="s">
        <v>465</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row>
    <row r="21" spans="1:32" ht="33" customHeight="1" x14ac:dyDescent="0.25">
      <c r="A21" s="289" t="s">
        <v>193</v>
      </c>
      <c r="B21" s="289" t="s">
        <v>192</v>
      </c>
      <c r="C21" s="287" t="s">
        <v>191</v>
      </c>
      <c r="D21" s="287"/>
      <c r="E21" s="288" t="s">
        <v>190</v>
      </c>
      <c r="F21" s="288"/>
      <c r="G21" s="289" t="s">
        <v>569</v>
      </c>
      <c r="H21" s="292" t="s">
        <v>570</v>
      </c>
      <c r="I21" s="293"/>
      <c r="J21" s="293"/>
      <c r="K21" s="293"/>
      <c r="L21" s="292" t="s">
        <v>571</v>
      </c>
      <c r="M21" s="293"/>
      <c r="N21" s="293"/>
      <c r="O21" s="293"/>
      <c r="P21" s="292" t="s">
        <v>572</v>
      </c>
      <c r="Q21" s="293"/>
      <c r="R21" s="293"/>
      <c r="S21" s="293"/>
      <c r="T21" s="292" t="s">
        <v>573</v>
      </c>
      <c r="U21" s="293"/>
      <c r="V21" s="293"/>
      <c r="W21" s="293"/>
      <c r="X21" s="292" t="s">
        <v>574</v>
      </c>
      <c r="Y21" s="293"/>
      <c r="Z21" s="293"/>
      <c r="AA21" s="293"/>
      <c r="AB21" s="296" t="s">
        <v>189</v>
      </c>
      <c r="AC21" s="297"/>
      <c r="AD21" s="65"/>
      <c r="AE21" s="65"/>
      <c r="AF21" s="65"/>
    </row>
    <row r="22" spans="1:32" ht="99.75" customHeight="1" x14ac:dyDescent="0.25">
      <c r="A22" s="290"/>
      <c r="B22" s="290"/>
      <c r="C22" s="287"/>
      <c r="D22" s="287"/>
      <c r="E22" s="288"/>
      <c r="F22" s="288"/>
      <c r="G22" s="290"/>
      <c r="H22" s="287" t="s">
        <v>3</v>
      </c>
      <c r="I22" s="287"/>
      <c r="J22" s="287" t="s">
        <v>188</v>
      </c>
      <c r="K22" s="287"/>
      <c r="L22" s="287" t="s">
        <v>3</v>
      </c>
      <c r="M22" s="287"/>
      <c r="N22" s="287" t="s">
        <v>188</v>
      </c>
      <c r="O22" s="287"/>
      <c r="P22" s="287" t="s">
        <v>3</v>
      </c>
      <c r="Q22" s="287"/>
      <c r="R22" s="287" t="s">
        <v>188</v>
      </c>
      <c r="S22" s="287"/>
      <c r="T22" s="287" t="s">
        <v>3</v>
      </c>
      <c r="U22" s="287"/>
      <c r="V22" s="287" t="s">
        <v>188</v>
      </c>
      <c r="W22" s="287"/>
      <c r="X22" s="287" t="s">
        <v>3</v>
      </c>
      <c r="Y22" s="287"/>
      <c r="Z22" s="287" t="s">
        <v>188</v>
      </c>
      <c r="AA22" s="287"/>
      <c r="AB22" s="298"/>
      <c r="AC22" s="299"/>
    </row>
    <row r="23" spans="1:32" ht="89.25" customHeight="1" x14ac:dyDescent="0.25">
      <c r="A23" s="284"/>
      <c r="B23" s="284"/>
      <c r="C23" s="62" t="s">
        <v>3</v>
      </c>
      <c r="D23" s="62" t="s">
        <v>186</v>
      </c>
      <c r="E23" s="64" t="s">
        <v>549</v>
      </c>
      <c r="F23" s="64" t="s">
        <v>558</v>
      </c>
      <c r="G23" s="284"/>
      <c r="H23" s="63" t="s">
        <v>446</v>
      </c>
      <c r="I23" s="63" t="s">
        <v>447</v>
      </c>
      <c r="J23" s="63" t="s">
        <v>446</v>
      </c>
      <c r="K23" s="63" t="s">
        <v>447</v>
      </c>
      <c r="L23" s="63" t="s">
        <v>446</v>
      </c>
      <c r="M23" s="63" t="s">
        <v>447</v>
      </c>
      <c r="N23" s="63" t="s">
        <v>446</v>
      </c>
      <c r="O23" s="63" t="s">
        <v>447</v>
      </c>
      <c r="P23" s="63" t="s">
        <v>446</v>
      </c>
      <c r="Q23" s="63" t="s">
        <v>447</v>
      </c>
      <c r="R23" s="63" t="s">
        <v>446</v>
      </c>
      <c r="S23" s="63" t="s">
        <v>447</v>
      </c>
      <c r="T23" s="63" t="s">
        <v>446</v>
      </c>
      <c r="U23" s="63" t="s">
        <v>447</v>
      </c>
      <c r="V23" s="63" t="s">
        <v>446</v>
      </c>
      <c r="W23" s="63" t="s">
        <v>447</v>
      </c>
      <c r="X23" s="63" t="s">
        <v>446</v>
      </c>
      <c r="Y23" s="63" t="s">
        <v>447</v>
      </c>
      <c r="Z23" s="63" t="s">
        <v>446</v>
      </c>
      <c r="AA23" s="63" t="s">
        <v>447</v>
      </c>
      <c r="AB23" s="62" t="s">
        <v>187</v>
      </c>
      <c r="AC23" s="62" t="s">
        <v>186</v>
      </c>
    </row>
    <row r="24" spans="1:32" ht="19.5" customHeight="1"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c r="U24" s="54">
        <v>21</v>
      </c>
      <c r="V24" s="54">
        <v>22</v>
      </c>
      <c r="W24" s="54">
        <v>23</v>
      </c>
      <c r="X24" s="54">
        <v>20</v>
      </c>
      <c r="Y24" s="54">
        <v>21</v>
      </c>
      <c r="Z24" s="54">
        <v>22</v>
      </c>
      <c r="AA24" s="54">
        <v>23</v>
      </c>
      <c r="AB24" s="54">
        <v>24</v>
      </c>
      <c r="AC24" s="54">
        <v>25</v>
      </c>
    </row>
    <row r="25" spans="1:32" ht="47.25" customHeight="1" x14ac:dyDescent="0.25">
      <c r="A25" s="59">
        <v>1</v>
      </c>
      <c r="B25" s="58" t="s">
        <v>185</v>
      </c>
      <c r="C25" s="54">
        <f t="shared" ref="C25:D25" si="0">SUM(C26:C30)</f>
        <v>1.1180000000000001</v>
      </c>
      <c r="D25" s="61">
        <f t="shared" si="0"/>
        <v>1.1180000000000001</v>
      </c>
      <c r="E25" s="54">
        <f t="shared" ref="E25:V25" si="1">SUM(E26:E30)</f>
        <v>0</v>
      </c>
      <c r="F25" s="54">
        <f t="shared" si="1"/>
        <v>1.1180000000000001</v>
      </c>
      <c r="G25" s="54">
        <f t="shared" si="1"/>
        <v>1.1180000000000001</v>
      </c>
      <c r="H25" s="61">
        <f t="shared" si="1"/>
        <v>0</v>
      </c>
      <c r="I25" s="215"/>
      <c r="J25" s="54">
        <f t="shared" ref="J25" si="2">SUM(J26:J30)</f>
        <v>1.1180000000000001</v>
      </c>
      <c r="K25" s="53" t="s">
        <v>548</v>
      </c>
      <c r="L25" s="54">
        <f t="shared" ref="L25" si="3">SUM(L26:L30)</f>
        <v>0</v>
      </c>
      <c r="M25" s="53"/>
      <c r="N25" s="54">
        <f t="shared" ref="N25" si="4">SUM(N26:N30)</f>
        <v>0</v>
      </c>
      <c r="O25" s="53"/>
      <c r="P25" s="226">
        <f t="shared" si="1"/>
        <v>0</v>
      </c>
      <c r="Q25" s="226"/>
      <c r="R25" s="61">
        <f t="shared" ref="R25" si="5">SUM(R26:R30)</f>
        <v>0</v>
      </c>
      <c r="S25" s="53"/>
      <c r="T25" s="61">
        <f t="shared" ref="T25" si="6">SUM(T26:T30)</f>
        <v>0</v>
      </c>
      <c r="U25" s="54"/>
      <c r="V25" s="54">
        <f t="shared" si="1"/>
        <v>0</v>
      </c>
      <c r="W25" s="53"/>
      <c r="X25" s="61">
        <f t="shared" ref="X25" si="7">SUM(X26:X30)</f>
        <v>0</v>
      </c>
      <c r="Y25" s="54"/>
      <c r="Z25" s="54">
        <f t="shared" ref="Z25" si="8">SUM(Z26:Z30)</f>
        <v>0</v>
      </c>
      <c r="AA25" s="53"/>
      <c r="AB25" s="54">
        <f t="shared" ref="AB25:AC25" si="9">SUM(AB26:AB30)</f>
        <v>1.1180000000000001</v>
      </c>
      <c r="AC25" s="61">
        <f t="shared" si="9"/>
        <v>1.1180000000000001</v>
      </c>
    </row>
    <row r="26" spans="1:32" ht="24" customHeight="1" x14ac:dyDescent="0.25">
      <c r="A26" s="56" t="s">
        <v>184</v>
      </c>
      <c r="B26" s="37" t="s">
        <v>183</v>
      </c>
      <c r="C26" s="61"/>
      <c r="D26" s="61"/>
      <c r="E26" s="214"/>
      <c r="F26" s="61"/>
      <c r="G26" s="61"/>
      <c r="H26" s="61"/>
      <c r="I26" s="61"/>
      <c r="J26" s="61"/>
      <c r="K26" s="61"/>
      <c r="L26" s="61"/>
      <c r="M26" s="61"/>
      <c r="N26" s="61"/>
      <c r="O26" s="61"/>
      <c r="P26" s="61"/>
      <c r="Q26" s="61"/>
      <c r="R26" s="61"/>
      <c r="S26" s="61"/>
      <c r="T26" s="61"/>
      <c r="U26" s="61"/>
      <c r="V26" s="61"/>
      <c r="W26" s="61"/>
      <c r="X26" s="61"/>
      <c r="Y26" s="61"/>
      <c r="Z26" s="61"/>
      <c r="AA26" s="61"/>
      <c r="AB26" s="61"/>
      <c r="AC26" s="61"/>
    </row>
    <row r="27" spans="1:32" x14ac:dyDescent="0.25">
      <c r="A27" s="56" t="s">
        <v>182</v>
      </c>
      <c r="B27" s="37" t="s">
        <v>181</v>
      </c>
      <c r="C27" s="54"/>
      <c r="D27" s="61"/>
      <c r="E27" s="53"/>
      <c r="F27" s="54"/>
      <c r="G27" s="54"/>
      <c r="H27" s="61"/>
      <c r="I27" s="61"/>
      <c r="J27" s="54"/>
      <c r="K27" s="54"/>
      <c r="L27" s="54"/>
      <c r="M27" s="54"/>
      <c r="N27" s="54"/>
      <c r="O27" s="54"/>
      <c r="P27" s="54"/>
      <c r="Q27" s="54"/>
      <c r="R27" s="54"/>
      <c r="S27" s="54"/>
      <c r="T27" s="61"/>
      <c r="U27" s="54"/>
      <c r="V27" s="54"/>
      <c r="W27" s="53"/>
      <c r="X27" s="61"/>
      <c r="Y27" s="54"/>
      <c r="Z27" s="54"/>
      <c r="AA27" s="53"/>
      <c r="AB27" s="54"/>
      <c r="AC27" s="54"/>
    </row>
    <row r="28" spans="1:32" ht="31.5" x14ac:dyDescent="0.25">
      <c r="A28" s="56" t="s">
        <v>180</v>
      </c>
      <c r="B28" s="37" t="s">
        <v>427</v>
      </c>
      <c r="C28" s="215">
        <v>1.1180000000000001</v>
      </c>
      <c r="D28" s="215">
        <v>1.1180000000000001</v>
      </c>
      <c r="E28" s="215"/>
      <c r="F28" s="215">
        <v>1.1180000000000001</v>
      </c>
      <c r="G28" s="215">
        <v>1.1180000000000001</v>
      </c>
      <c r="H28" s="215"/>
      <c r="I28" s="215"/>
      <c r="J28" s="215">
        <v>1.1180000000000001</v>
      </c>
      <c r="K28" s="53"/>
      <c r="L28" s="215"/>
      <c r="M28" s="53"/>
      <c r="N28" s="215"/>
      <c r="O28" s="53"/>
      <c r="P28" s="215"/>
      <c r="Q28" s="215"/>
      <c r="R28" s="215"/>
      <c r="S28" s="53"/>
      <c r="T28" s="215"/>
      <c r="U28" s="53"/>
      <c r="V28" s="215"/>
      <c r="W28" s="215"/>
      <c r="X28" s="215"/>
      <c r="Y28" s="53"/>
      <c r="Z28" s="215"/>
      <c r="AA28" s="215"/>
      <c r="AB28" s="215">
        <v>1.1180000000000001</v>
      </c>
      <c r="AC28" s="215">
        <v>1.1180000000000001</v>
      </c>
    </row>
    <row r="29" spans="1:32" x14ac:dyDescent="0.25">
      <c r="A29" s="56" t="s">
        <v>179</v>
      </c>
      <c r="B29" s="37" t="s">
        <v>178</v>
      </c>
      <c r="C29" s="215"/>
      <c r="D29" s="215"/>
      <c r="E29" s="53"/>
      <c r="F29" s="215"/>
      <c r="G29" s="215"/>
      <c r="H29" s="215"/>
      <c r="I29" s="215"/>
      <c r="J29" s="215"/>
      <c r="K29" s="53"/>
      <c r="L29" s="53"/>
      <c r="M29" s="53"/>
      <c r="N29" s="53"/>
      <c r="O29" s="53"/>
      <c r="P29" s="53"/>
      <c r="Q29" s="53"/>
      <c r="R29" s="53"/>
      <c r="S29" s="53"/>
      <c r="T29" s="215"/>
      <c r="U29" s="53"/>
      <c r="V29" s="215"/>
      <c r="W29" s="53"/>
      <c r="X29" s="215"/>
      <c r="Y29" s="53"/>
      <c r="Z29" s="215"/>
      <c r="AA29" s="53"/>
      <c r="AB29" s="215"/>
      <c r="AC29" s="215"/>
    </row>
    <row r="30" spans="1:32" x14ac:dyDescent="0.25">
      <c r="A30" s="56" t="s">
        <v>177</v>
      </c>
      <c r="B30" s="60" t="s">
        <v>176</v>
      </c>
      <c r="C30" s="215"/>
      <c r="D30" s="215"/>
      <c r="E30" s="53"/>
      <c r="F30" s="215"/>
      <c r="G30" s="215"/>
      <c r="H30" s="215"/>
      <c r="I30" s="215"/>
      <c r="J30" s="215"/>
      <c r="K30" s="53"/>
      <c r="L30" s="53"/>
      <c r="M30" s="53"/>
      <c r="N30" s="53"/>
      <c r="O30" s="53"/>
      <c r="P30" s="53"/>
      <c r="Q30" s="53"/>
      <c r="R30" s="53"/>
      <c r="S30" s="53"/>
      <c r="T30" s="215"/>
      <c r="U30" s="53"/>
      <c r="V30" s="215"/>
      <c r="W30" s="53"/>
      <c r="X30" s="215"/>
      <c r="Y30" s="53"/>
      <c r="Z30" s="215"/>
      <c r="AA30" s="53"/>
      <c r="AB30" s="215"/>
      <c r="AC30" s="215"/>
    </row>
    <row r="31" spans="1:32" ht="47.25" x14ac:dyDescent="0.25">
      <c r="A31" s="59" t="s">
        <v>64</v>
      </c>
      <c r="B31" s="58" t="s">
        <v>175</v>
      </c>
      <c r="C31" s="61">
        <f t="shared" ref="C31" si="10">SUM(C32:C35)</f>
        <v>0.93100000000000005</v>
      </c>
      <c r="D31" s="61">
        <f t="shared" ref="D31" si="11">SUM(D32:D35)</f>
        <v>0.93100000000000005</v>
      </c>
      <c r="E31" s="54">
        <f t="shared" ref="E31:H31" si="12">SUM(E32:E35)</f>
        <v>0</v>
      </c>
      <c r="F31" s="61">
        <f t="shared" si="12"/>
        <v>0.93100000000000005</v>
      </c>
      <c r="G31" s="61">
        <f t="shared" si="12"/>
        <v>0.93100000000000005</v>
      </c>
      <c r="H31" s="61">
        <f t="shared" si="12"/>
        <v>0</v>
      </c>
      <c r="I31" s="215"/>
      <c r="J31" s="61">
        <f t="shared" ref="J31" si="13">SUM(J32:J35)</f>
        <v>0.93100000000000005</v>
      </c>
      <c r="K31" s="53"/>
      <c r="L31" s="61">
        <f t="shared" ref="L31" si="14">SUM(L32:L35)</f>
        <v>0</v>
      </c>
      <c r="M31" s="53"/>
      <c r="N31" s="61">
        <f t="shared" ref="N31" si="15">SUM(N32:N35)</f>
        <v>0</v>
      </c>
      <c r="O31" s="53"/>
      <c r="P31" s="61"/>
      <c r="Q31" s="54"/>
      <c r="R31" s="61">
        <f t="shared" ref="R31" si="16">SUM(R32:R35)</f>
        <v>0</v>
      </c>
      <c r="S31" s="53"/>
      <c r="T31" s="61">
        <f t="shared" ref="T31" si="17">SUM(T32:T35)</f>
        <v>0</v>
      </c>
      <c r="U31" s="53"/>
      <c r="V31" s="61">
        <f t="shared" ref="V31" si="18">SUM(V32:V35)</f>
        <v>0</v>
      </c>
      <c r="W31" s="53"/>
      <c r="X31" s="61">
        <f t="shared" ref="X31" si="19">SUM(X32:X35)</f>
        <v>0</v>
      </c>
      <c r="Y31" s="53"/>
      <c r="Z31" s="61">
        <f t="shared" ref="Z31" si="20">SUM(Z32:Z35)</f>
        <v>0</v>
      </c>
      <c r="AA31" s="53"/>
      <c r="AB31" s="61">
        <f t="shared" ref="AB31" si="21">SUM(AB32:AB35)</f>
        <v>0.93100000000000005</v>
      </c>
      <c r="AC31" s="61">
        <f t="shared" ref="AC31" si="22">SUM(AC32:AC35)</f>
        <v>0.93100000000000005</v>
      </c>
    </row>
    <row r="32" spans="1:32" x14ac:dyDescent="0.25">
      <c r="A32" s="59" t="s">
        <v>174</v>
      </c>
      <c r="B32" s="37" t="s">
        <v>173</v>
      </c>
      <c r="C32" s="215">
        <v>0.123</v>
      </c>
      <c r="D32" s="215">
        <v>0.123</v>
      </c>
      <c r="E32" s="54"/>
      <c r="F32" s="215">
        <v>0.123</v>
      </c>
      <c r="G32" s="215">
        <v>0.123</v>
      </c>
      <c r="H32" s="215"/>
      <c r="I32" s="215"/>
      <c r="J32" s="215">
        <v>0.123</v>
      </c>
      <c r="K32" s="53"/>
      <c r="L32" s="215"/>
      <c r="M32" s="53"/>
      <c r="N32" s="215"/>
      <c r="O32" s="53"/>
      <c r="P32" s="215"/>
      <c r="Q32" s="53"/>
      <c r="R32" s="215"/>
      <c r="S32" s="53"/>
      <c r="T32" s="215"/>
      <c r="U32" s="53"/>
      <c r="V32" s="215"/>
      <c r="W32" s="53"/>
      <c r="X32" s="215"/>
      <c r="Y32" s="53"/>
      <c r="Z32" s="215"/>
      <c r="AA32" s="53"/>
      <c r="AB32" s="215">
        <v>0.123</v>
      </c>
      <c r="AC32" s="215">
        <v>0.123</v>
      </c>
    </row>
    <row r="33" spans="1:29" ht="31.5" x14ac:dyDescent="0.25">
      <c r="A33" s="59" t="s">
        <v>172</v>
      </c>
      <c r="B33" s="37" t="s">
        <v>171</v>
      </c>
      <c r="C33" s="215">
        <v>0.307</v>
      </c>
      <c r="D33" s="215">
        <v>0.307</v>
      </c>
      <c r="E33" s="54"/>
      <c r="F33" s="215">
        <v>0.307</v>
      </c>
      <c r="G33" s="215">
        <v>0.307</v>
      </c>
      <c r="H33" s="215"/>
      <c r="I33" s="215"/>
      <c r="J33" s="215">
        <v>0.307</v>
      </c>
      <c r="K33" s="53"/>
      <c r="L33" s="215"/>
      <c r="M33" s="53"/>
      <c r="N33" s="215"/>
      <c r="O33" s="53"/>
      <c r="P33" s="215"/>
      <c r="Q33" s="53"/>
      <c r="R33" s="215"/>
      <c r="S33" s="53"/>
      <c r="T33" s="215"/>
      <c r="U33" s="53"/>
      <c r="V33" s="215"/>
      <c r="W33" s="53"/>
      <c r="X33" s="215"/>
      <c r="Y33" s="53"/>
      <c r="Z33" s="215"/>
      <c r="AA33" s="53"/>
      <c r="AB33" s="215">
        <v>0.307</v>
      </c>
      <c r="AC33" s="215">
        <v>0.307</v>
      </c>
    </row>
    <row r="34" spans="1:29" x14ac:dyDescent="0.25">
      <c r="A34" s="59" t="s">
        <v>170</v>
      </c>
      <c r="B34" s="37" t="s">
        <v>169</v>
      </c>
      <c r="C34" s="215">
        <v>0.30499999999999999</v>
      </c>
      <c r="D34" s="215">
        <v>0.30499999999999999</v>
      </c>
      <c r="E34" s="54"/>
      <c r="F34" s="215">
        <v>0.30499999999999999</v>
      </c>
      <c r="G34" s="215">
        <v>0.30499999999999999</v>
      </c>
      <c r="H34" s="215"/>
      <c r="I34" s="215"/>
      <c r="J34" s="215">
        <v>0.30499999999999999</v>
      </c>
      <c r="K34" s="53"/>
      <c r="L34" s="215"/>
      <c r="M34" s="53"/>
      <c r="N34" s="215"/>
      <c r="O34" s="53"/>
      <c r="P34" s="215"/>
      <c r="Q34" s="53"/>
      <c r="R34" s="215"/>
      <c r="S34" s="53"/>
      <c r="T34" s="215"/>
      <c r="U34" s="53"/>
      <c r="V34" s="215"/>
      <c r="W34" s="53"/>
      <c r="X34" s="215"/>
      <c r="Y34" s="53"/>
      <c r="Z34" s="215"/>
      <c r="AA34" s="53"/>
      <c r="AB34" s="215">
        <v>0.30499999999999999</v>
      </c>
      <c r="AC34" s="215">
        <v>0.30499999999999999</v>
      </c>
    </row>
    <row r="35" spans="1:29" x14ac:dyDescent="0.25">
      <c r="A35" s="59" t="s">
        <v>168</v>
      </c>
      <c r="B35" s="37" t="s">
        <v>167</v>
      </c>
      <c r="C35" s="215">
        <v>0.19600000000000012</v>
      </c>
      <c r="D35" s="215">
        <v>0.19600000000000012</v>
      </c>
      <c r="E35" s="54"/>
      <c r="F35" s="215">
        <v>0.19600000000000012</v>
      </c>
      <c r="G35" s="215">
        <v>0.19600000000000012</v>
      </c>
      <c r="H35" s="215"/>
      <c r="I35" s="215"/>
      <c r="J35" s="215">
        <v>0.19600000000000012</v>
      </c>
      <c r="K35" s="53"/>
      <c r="L35" s="215"/>
      <c r="M35" s="53"/>
      <c r="N35" s="215"/>
      <c r="O35" s="53"/>
      <c r="P35" s="215"/>
      <c r="Q35" s="53"/>
      <c r="R35" s="215"/>
      <c r="S35" s="53"/>
      <c r="T35" s="215"/>
      <c r="U35" s="53"/>
      <c r="V35" s="215"/>
      <c r="W35" s="53"/>
      <c r="X35" s="215"/>
      <c r="Y35" s="53"/>
      <c r="Z35" s="215"/>
      <c r="AA35" s="53"/>
      <c r="AB35" s="215">
        <v>0.19600000000000012</v>
      </c>
      <c r="AC35" s="215">
        <v>0.19600000000000012</v>
      </c>
    </row>
    <row r="36" spans="1:29" ht="31.5" x14ac:dyDescent="0.25">
      <c r="A36" s="59" t="s">
        <v>63</v>
      </c>
      <c r="B36" s="58" t="s">
        <v>166</v>
      </c>
      <c r="C36" s="215"/>
      <c r="D36" s="215"/>
      <c r="E36" s="53"/>
      <c r="F36" s="215"/>
      <c r="G36" s="215"/>
      <c r="H36" s="215"/>
      <c r="I36" s="215"/>
      <c r="J36" s="215"/>
      <c r="K36" s="53"/>
      <c r="L36" s="53"/>
      <c r="M36" s="53"/>
      <c r="N36" s="53"/>
      <c r="O36" s="53"/>
      <c r="P36" s="53"/>
      <c r="Q36" s="53"/>
      <c r="R36" s="53"/>
      <c r="S36" s="53"/>
      <c r="T36" s="215"/>
      <c r="U36" s="53"/>
      <c r="V36" s="215"/>
      <c r="W36" s="53"/>
      <c r="X36" s="215"/>
      <c r="Y36" s="53"/>
      <c r="Z36" s="215"/>
      <c r="AA36" s="53"/>
      <c r="AB36" s="215"/>
      <c r="AC36" s="215"/>
    </row>
    <row r="37" spans="1:29" ht="31.5" x14ac:dyDescent="0.25">
      <c r="A37" s="56" t="s">
        <v>165</v>
      </c>
      <c r="B37" s="55" t="s">
        <v>164</v>
      </c>
      <c r="C37" s="215"/>
      <c r="D37" s="215"/>
      <c r="E37" s="53"/>
      <c r="F37" s="215"/>
      <c r="G37" s="215"/>
      <c r="H37" s="215"/>
      <c r="I37" s="215"/>
      <c r="J37" s="215"/>
      <c r="K37" s="53"/>
      <c r="L37" s="53"/>
      <c r="M37" s="53"/>
      <c r="N37" s="53"/>
      <c r="O37" s="53"/>
      <c r="P37" s="53"/>
      <c r="Q37" s="53"/>
      <c r="R37" s="53"/>
      <c r="S37" s="53"/>
      <c r="T37" s="215"/>
      <c r="U37" s="53"/>
      <c r="V37" s="215"/>
      <c r="W37" s="53"/>
      <c r="X37" s="215"/>
      <c r="Y37" s="53"/>
      <c r="Z37" s="215"/>
      <c r="AA37" s="53"/>
      <c r="AB37" s="215"/>
      <c r="AC37" s="215"/>
    </row>
    <row r="38" spans="1:29" x14ac:dyDescent="0.25">
      <c r="A38" s="56" t="s">
        <v>163</v>
      </c>
      <c r="B38" s="55" t="s">
        <v>153</v>
      </c>
      <c r="C38" s="220"/>
      <c r="D38" s="220"/>
      <c r="E38" s="53"/>
      <c r="F38" s="220"/>
      <c r="G38" s="220"/>
      <c r="H38" s="220"/>
      <c r="I38" s="215"/>
      <c r="J38" s="220"/>
      <c r="K38" s="53"/>
      <c r="L38" s="220"/>
      <c r="M38" s="53"/>
      <c r="N38" s="220"/>
      <c r="O38" s="53"/>
      <c r="P38" s="53"/>
      <c r="Q38" s="53"/>
      <c r="R38" s="220"/>
      <c r="S38" s="53"/>
      <c r="T38" s="220"/>
      <c r="U38" s="53"/>
      <c r="V38" s="220"/>
      <c r="W38" s="53"/>
      <c r="X38" s="220"/>
      <c r="Y38" s="53"/>
      <c r="Z38" s="220"/>
      <c r="AA38" s="53"/>
      <c r="AB38" s="220"/>
      <c r="AC38" s="220"/>
    </row>
    <row r="39" spans="1:29" x14ac:dyDescent="0.25">
      <c r="A39" s="56" t="s">
        <v>162</v>
      </c>
      <c r="B39" s="55" t="s">
        <v>151</v>
      </c>
      <c r="C39" s="215"/>
      <c r="D39" s="215"/>
      <c r="E39" s="53"/>
      <c r="F39" s="215"/>
      <c r="G39" s="215"/>
      <c r="H39" s="215"/>
      <c r="I39" s="215"/>
      <c r="J39" s="215"/>
      <c r="K39" s="53"/>
      <c r="L39" s="53"/>
      <c r="M39" s="53"/>
      <c r="N39" s="53"/>
      <c r="O39" s="53"/>
      <c r="P39" s="53"/>
      <c r="Q39" s="53"/>
      <c r="R39" s="53"/>
      <c r="S39" s="53"/>
      <c r="T39" s="215"/>
      <c r="U39" s="53"/>
      <c r="V39" s="215"/>
      <c r="W39" s="53"/>
      <c r="X39" s="215"/>
      <c r="Y39" s="53"/>
      <c r="Z39" s="215"/>
      <c r="AA39" s="53"/>
      <c r="AB39" s="215"/>
      <c r="AC39" s="215"/>
    </row>
    <row r="40" spans="1:29" ht="31.5" x14ac:dyDescent="0.25">
      <c r="A40" s="56" t="s">
        <v>161</v>
      </c>
      <c r="B40" s="37" t="s">
        <v>149</v>
      </c>
      <c r="C40" s="215">
        <v>0.20499999999999999</v>
      </c>
      <c r="D40" s="215">
        <v>0.20499999999999999</v>
      </c>
      <c r="E40" s="53"/>
      <c r="F40" s="215">
        <v>0.20499999999999999</v>
      </c>
      <c r="G40" s="215">
        <v>0.20499999999999999</v>
      </c>
      <c r="H40" s="215"/>
      <c r="I40" s="215"/>
      <c r="J40" s="215">
        <v>0.20499999999999999</v>
      </c>
      <c r="K40" s="53"/>
      <c r="L40" s="215"/>
      <c r="M40" s="53"/>
      <c r="N40" s="215"/>
      <c r="O40" s="53"/>
      <c r="P40" s="53"/>
      <c r="Q40" s="53"/>
      <c r="R40" s="215"/>
      <c r="S40" s="53"/>
      <c r="T40" s="215"/>
      <c r="U40" s="53"/>
      <c r="V40" s="215"/>
      <c r="W40" s="53"/>
      <c r="X40" s="215"/>
      <c r="Y40" s="53"/>
      <c r="Z40" s="215"/>
      <c r="AA40" s="53"/>
      <c r="AB40" s="215">
        <v>0.20499999999999999</v>
      </c>
      <c r="AC40" s="215">
        <v>0.20499999999999999</v>
      </c>
    </row>
    <row r="41" spans="1:29" ht="31.5" x14ac:dyDescent="0.25">
      <c r="A41" s="56" t="s">
        <v>160</v>
      </c>
      <c r="B41" s="37" t="s">
        <v>147</v>
      </c>
      <c r="C41" s="215"/>
      <c r="D41" s="215"/>
      <c r="E41" s="53"/>
      <c r="F41" s="53"/>
      <c r="G41" s="215"/>
      <c r="H41" s="215"/>
      <c r="I41" s="215"/>
      <c r="J41" s="215"/>
      <c r="K41" s="53"/>
      <c r="L41" s="53"/>
      <c r="M41" s="53"/>
      <c r="N41" s="53"/>
      <c r="O41" s="53"/>
      <c r="P41" s="53"/>
      <c r="Q41" s="53"/>
      <c r="R41" s="53"/>
      <c r="S41" s="53"/>
      <c r="T41" s="215"/>
      <c r="U41" s="53"/>
      <c r="V41" s="215"/>
      <c r="W41" s="53"/>
      <c r="X41" s="215"/>
      <c r="Y41" s="53"/>
      <c r="Z41" s="215"/>
      <c r="AA41" s="53"/>
      <c r="AB41" s="215"/>
      <c r="AC41" s="53"/>
    </row>
    <row r="42" spans="1:29" x14ac:dyDescent="0.25">
      <c r="A42" s="56" t="s">
        <v>159</v>
      </c>
      <c r="B42" s="37" t="s">
        <v>145</v>
      </c>
      <c r="C42" s="215"/>
      <c r="D42" s="215"/>
      <c r="E42" s="53"/>
      <c r="F42" s="53"/>
      <c r="G42" s="215"/>
      <c r="H42" s="215"/>
      <c r="I42" s="215"/>
      <c r="J42" s="215"/>
      <c r="K42" s="215"/>
      <c r="L42" s="53"/>
      <c r="M42" s="215"/>
      <c r="N42" s="53"/>
      <c r="O42" s="215"/>
      <c r="P42" s="53"/>
      <c r="Q42" s="53"/>
      <c r="R42" s="53"/>
      <c r="S42" s="215"/>
      <c r="T42" s="215"/>
      <c r="U42" s="53"/>
      <c r="V42" s="215"/>
      <c r="W42" s="53"/>
      <c r="X42" s="215"/>
      <c r="Y42" s="53"/>
      <c r="Z42" s="215"/>
      <c r="AA42" s="53"/>
      <c r="AB42" s="215"/>
      <c r="AC42" s="53"/>
    </row>
    <row r="43" spans="1:29" ht="18.75" x14ac:dyDescent="0.25">
      <c r="A43" s="56" t="s">
        <v>158</v>
      </c>
      <c r="B43" s="55" t="s">
        <v>143</v>
      </c>
      <c r="C43" s="215"/>
      <c r="D43" s="215"/>
      <c r="E43" s="53"/>
      <c r="F43" s="53"/>
      <c r="G43" s="215"/>
      <c r="H43" s="215"/>
      <c r="I43" s="215"/>
      <c r="J43" s="215"/>
      <c r="K43" s="53"/>
      <c r="L43" s="53"/>
      <c r="M43" s="53"/>
      <c r="N43" s="53"/>
      <c r="O43" s="53"/>
      <c r="P43" s="53"/>
      <c r="Q43" s="53"/>
      <c r="R43" s="53"/>
      <c r="S43" s="53"/>
      <c r="T43" s="215"/>
      <c r="U43" s="53"/>
      <c r="V43" s="215"/>
      <c r="W43" s="53"/>
      <c r="X43" s="215"/>
      <c r="Y43" s="53"/>
      <c r="Z43" s="215"/>
      <c r="AA43" s="53"/>
      <c r="AB43" s="215"/>
      <c r="AC43" s="53"/>
    </row>
    <row r="44" spans="1:29" x14ac:dyDescent="0.25">
      <c r="A44" s="59" t="s">
        <v>62</v>
      </c>
      <c r="B44" s="58" t="s">
        <v>157</v>
      </c>
      <c r="C44" s="215"/>
      <c r="D44" s="215"/>
      <c r="E44" s="53"/>
      <c r="F44" s="53"/>
      <c r="G44" s="215"/>
      <c r="H44" s="215"/>
      <c r="I44" s="215"/>
      <c r="J44" s="215"/>
      <c r="K44" s="53"/>
      <c r="L44" s="53"/>
      <c r="M44" s="53"/>
      <c r="N44" s="53"/>
      <c r="O44" s="53"/>
      <c r="P44" s="53"/>
      <c r="Q44" s="53"/>
      <c r="R44" s="53"/>
      <c r="S44" s="53"/>
      <c r="T44" s="215"/>
      <c r="U44" s="53"/>
      <c r="V44" s="215"/>
      <c r="W44" s="53"/>
      <c r="X44" s="215"/>
      <c r="Y44" s="53"/>
      <c r="Z44" s="215"/>
      <c r="AA44" s="53"/>
      <c r="AB44" s="215"/>
      <c r="AC44" s="53"/>
    </row>
    <row r="45" spans="1:29" x14ac:dyDescent="0.25">
      <c r="A45" s="56" t="s">
        <v>156</v>
      </c>
      <c r="B45" s="37" t="s">
        <v>155</v>
      </c>
      <c r="C45" s="215"/>
      <c r="D45" s="215"/>
      <c r="E45" s="53"/>
      <c r="F45" s="53"/>
      <c r="G45" s="215"/>
      <c r="H45" s="215"/>
      <c r="I45" s="215"/>
      <c r="J45" s="215"/>
      <c r="K45" s="53"/>
      <c r="L45" s="53"/>
      <c r="M45" s="53"/>
      <c r="N45" s="53"/>
      <c r="O45" s="53"/>
      <c r="P45" s="53"/>
      <c r="Q45" s="53"/>
      <c r="R45" s="53"/>
      <c r="S45" s="53"/>
      <c r="T45" s="215"/>
      <c r="U45" s="53"/>
      <c r="V45" s="215"/>
      <c r="W45" s="53"/>
      <c r="X45" s="215"/>
      <c r="Y45" s="53"/>
      <c r="Z45" s="215"/>
      <c r="AA45" s="53"/>
      <c r="AB45" s="215"/>
      <c r="AC45" s="53"/>
    </row>
    <row r="46" spans="1:29" x14ac:dyDescent="0.25">
      <c r="A46" s="56" t="s">
        <v>154</v>
      </c>
      <c r="B46" s="37" t="s">
        <v>153</v>
      </c>
      <c r="C46" s="215"/>
      <c r="D46" s="215"/>
      <c r="E46" s="53"/>
      <c r="F46" s="53"/>
      <c r="G46" s="215"/>
      <c r="H46" s="215"/>
      <c r="I46" s="215"/>
      <c r="J46" s="215"/>
      <c r="K46" s="53"/>
      <c r="L46" s="53"/>
      <c r="M46" s="53"/>
      <c r="N46" s="53"/>
      <c r="O46" s="53"/>
      <c r="P46" s="53"/>
      <c r="Q46" s="53"/>
      <c r="R46" s="53"/>
      <c r="S46" s="53"/>
      <c r="T46" s="220"/>
      <c r="U46" s="53"/>
      <c r="V46" s="220"/>
      <c r="W46" s="53"/>
      <c r="X46" s="220"/>
      <c r="Y46" s="53"/>
      <c r="Z46" s="220"/>
      <c r="AA46" s="53"/>
      <c r="AB46" s="215"/>
      <c r="AC46" s="53"/>
    </row>
    <row r="47" spans="1:29" x14ac:dyDescent="0.25">
      <c r="A47" s="56" t="s">
        <v>152</v>
      </c>
      <c r="B47" s="37" t="s">
        <v>151</v>
      </c>
      <c r="C47" s="215"/>
      <c r="D47" s="215"/>
      <c r="E47" s="53"/>
      <c r="F47" s="53"/>
      <c r="G47" s="215"/>
      <c r="H47" s="215"/>
      <c r="I47" s="215"/>
      <c r="J47" s="215"/>
      <c r="K47" s="53"/>
      <c r="L47" s="53"/>
      <c r="M47" s="53"/>
      <c r="N47" s="53"/>
      <c r="O47" s="53"/>
      <c r="P47" s="53"/>
      <c r="Q47" s="53"/>
      <c r="R47" s="53"/>
      <c r="S47" s="53"/>
      <c r="T47" s="215"/>
      <c r="U47" s="53"/>
      <c r="V47" s="215"/>
      <c r="W47" s="53"/>
      <c r="X47" s="215"/>
      <c r="Y47" s="53"/>
      <c r="Z47" s="215"/>
      <c r="AA47" s="53"/>
      <c r="AB47" s="215"/>
      <c r="AC47" s="53"/>
    </row>
    <row r="48" spans="1:29" ht="31.5" x14ac:dyDescent="0.25">
      <c r="A48" s="56" t="s">
        <v>150</v>
      </c>
      <c r="B48" s="37" t="s">
        <v>149</v>
      </c>
      <c r="C48" s="215">
        <f>C40</f>
        <v>0.20499999999999999</v>
      </c>
      <c r="D48" s="215">
        <f>D40</f>
        <v>0.20499999999999999</v>
      </c>
      <c r="E48" s="53"/>
      <c r="F48" s="215">
        <f>F40</f>
        <v>0.20499999999999999</v>
      </c>
      <c r="G48" s="215">
        <f>G40</f>
        <v>0.20499999999999999</v>
      </c>
      <c r="H48" s="215">
        <f>H40</f>
        <v>0</v>
      </c>
      <c r="I48" s="215"/>
      <c r="J48" s="215">
        <f>J40</f>
        <v>0.20499999999999999</v>
      </c>
      <c r="K48" s="53"/>
      <c r="L48" s="215">
        <f>L40</f>
        <v>0</v>
      </c>
      <c r="M48" s="53"/>
      <c r="N48" s="215">
        <f>N40</f>
        <v>0</v>
      </c>
      <c r="O48" s="53"/>
      <c r="P48" s="53"/>
      <c r="Q48" s="53"/>
      <c r="R48" s="215">
        <f>R40</f>
        <v>0</v>
      </c>
      <c r="S48" s="53"/>
      <c r="T48" s="215">
        <f>T40</f>
        <v>0</v>
      </c>
      <c r="U48" s="53"/>
      <c r="V48" s="215">
        <f>V40</f>
        <v>0</v>
      </c>
      <c r="W48" s="53"/>
      <c r="X48" s="215">
        <f>X40</f>
        <v>0</v>
      </c>
      <c r="Y48" s="53"/>
      <c r="Z48" s="215">
        <f>Z40</f>
        <v>0</v>
      </c>
      <c r="AA48" s="53"/>
      <c r="AB48" s="215">
        <f>AB40</f>
        <v>0.20499999999999999</v>
      </c>
      <c r="AC48" s="215">
        <f>AC40</f>
        <v>0.20499999999999999</v>
      </c>
    </row>
    <row r="49" spans="1:29" ht="31.5" x14ac:dyDescent="0.25">
      <c r="A49" s="56" t="s">
        <v>148</v>
      </c>
      <c r="B49" s="37" t="s">
        <v>147</v>
      </c>
      <c r="C49" s="215"/>
      <c r="D49" s="215"/>
      <c r="E49" s="53"/>
      <c r="F49" s="215"/>
      <c r="G49" s="215"/>
      <c r="H49" s="215"/>
      <c r="I49" s="215"/>
      <c r="J49" s="215"/>
      <c r="K49" s="53"/>
      <c r="L49" s="215"/>
      <c r="M49" s="53"/>
      <c r="N49" s="215"/>
      <c r="O49" s="53"/>
      <c r="P49" s="53"/>
      <c r="Q49" s="53"/>
      <c r="R49" s="215"/>
      <c r="S49" s="53"/>
      <c r="T49" s="215"/>
      <c r="U49" s="53"/>
      <c r="V49" s="215"/>
      <c r="W49" s="53"/>
      <c r="X49" s="215"/>
      <c r="Y49" s="53"/>
      <c r="Z49" s="215"/>
      <c r="AA49" s="53"/>
      <c r="AB49" s="215"/>
      <c r="AC49" s="215"/>
    </row>
    <row r="50" spans="1:29" x14ac:dyDescent="0.25">
      <c r="A50" s="56" t="s">
        <v>146</v>
      </c>
      <c r="B50" s="37" t="s">
        <v>145</v>
      </c>
      <c r="C50" s="215"/>
      <c r="D50" s="215"/>
      <c r="E50" s="53"/>
      <c r="F50" s="215"/>
      <c r="G50" s="215"/>
      <c r="H50" s="215"/>
      <c r="I50" s="215"/>
      <c r="J50" s="215"/>
      <c r="K50" s="215"/>
      <c r="L50" s="215"/>
      <c r="M50" s="215"/>
      <c r="N50" s="215"/>
      <c r="O50" s="215"/>
      <c r="P50" s="53"/>
      <c r="Q50" s="53"/>
      <c r="R50" s="215"/>
      <c r="S50" s="215"/>
      <c r="T50" s="215"/>
      <c r="U50" s="53"/>
      <c r="V50" s="215"/>
      <c r="W50" s="53"/>
      <c r="X50" s="215"/>
      <c r="Y50" s="53"/>
      <c r="Z50" s="215"/>
      <c r="AA50" s="53"/>
      <c r="AB50" s="215"/>
      <c r="AC50" s="215"/>
    </row>
    <row r="51" spans="1:29" ht="18.75" x14ac:dyDescent="0.25">
      <c r="A51" s="56" t="s">
        <v>144</v>
      </c>
      <c r="B51" s="55" t="s">
        <v>143</v>
      </c>
      <c r="C51" s="215"/>
      <c r="D51" s="215"/>
      <c r="E51" s="53"/>
      <c r="F51" s="215"/>
      <c r="G51" s="215"/>
      <c r="H51" s="215"/>
      <c r="I51" s="215"/>
      <c r="J51" s="215"/>
      <c r="K51" s="53"/>
      <c r="L51" s="215"/>
      <c r="M51" s="53"/>
      <c r="N51" s="215"/>
      <c r="O51" s="53"/>
      <c r="P51" s="53"/>
      <c r="Q51" s="53"/>
      <c r="R51" s="215"/>
      <c r="S51" s="53"/>
      <c r="T51" s="215"/>
      <c r="U51" s="53"/>
      <c r="V51" s="215"/>
      <c r="W51" s="53"/>
      <c r="X51" s="215"/>
      <c r="Y51" s="53"/>
      <c r="Z51" s="215"/>
      <c r="AA51" s="53"/>
      <c r="AB51" s="215"/>
      <c r="AC51" s="215"/>
    </row>
    <row r="52" spans="1:29" ht="35.25" customHeight="1" x14ac:dyDescent="0.25">
      <c r="A52" s="59" t="s">
        <v>60</v>
      </c>
      <c r="B52" s="58" t="s">
        <v>142</v>
      </c>
      <c r="C52" s="215"/>
      <c r="D52" s="215"/>
      <c r="E52" s="54"/>
      <c r="F52" s="215"/>
      <c r="G52" s="215"/>
      <c r="H52" s="215"/>
      <c r="I52" s="215"/>
      <c r="J52" s="215"/>
      <c r="K52" s="53"/>
      <c r="L52" s="215"/>
      <c r="M52" s="53"/>
      <c r="N52" s="215"/>
      <c r="O52" s="53"/>
      <c r="P52" s="53"/>
      <c r="Q52" s="53"/>
      <c r="R52" s="215"/>
      <c r="S52" s="53"/>
      <c r="T52" s="215"/>
      <c r="U52" s="53"/>
      <c r="V52" s="215"/>
      <c r="W52" s="53"/>
      <c r="X52" s="215"/>
      <c r="Y52" s="53"/>
      <c r="Z52" s="215"/>
      <c r="AA52" s="53"/>
      <c r="AB52" s="215"/>
      <c r="AC52" s="215"/>
    </row>
    <row r="53" spans="1:29" x14ac:dyDescent="0.25">
      <c r="A53" s="56" t="s">
        <v>141</v>
      </c>
      <c r="B53" s="37" t="s">
        <v>140</v>
      </c>
      <c r="C53" s="215"/>
      <c r="D53" s="215"/>
      <c r="E53" s="54"/>
      <c r="F53" s="215"/>
      <c r="G53" s="215"/>
      <c r="H53" s="215"/>
      <c r="I53" s="215"/>
      <c r="J53" s="215"/>
      <c r="K53" s="53"/>
      <c r="L53" s="215"/>
      <c r="M53" s="53"/>
      <c r="N53" s="215"/>
      <c r="O53" s="53"/>
      <c r="P53" s="53"/>
      <c r="Q53" s="53"/>
      <c r="R53" s="215"/>
      <c r="S53" s="53"/>
      <c r="T53" s="215"/>
      <c r="U53" s="53"/>
      <c r="V53" s="215"/>
      <c r="W53" s="53"/>
      <c r="X53" s="215"/>
      <c r="Y53" s="53"/>
      <c r="Z53" s="215"/>
      <c r="AA53" s="53"/>
      <c r="AB53" s="215"/>
      <c r="AC53" s="215"/>
    </row>
    <row r="54" spans="1:29" x14ac:dyDescent="0.25">
      <c r="A54" s="56" t="s">
        <v>139</v>
      </c>
      <c r="B54" s="37" t="s">
        <v>133</v>
      </c>
      <c r="C54" s="215"/>
      <c r="D54" s="215"/>
      <c r="E54" s="54"/>
      <c r="F54" s="215"/>
      <c r="G54" s="215"/>
      <c r="H54" s="215"/>
      <c r="I54" s="215"/>
      <c r="J54" s="215"/>
      <c r="K54" s="53"/>
      <c r="L54" s="215"/>
      <c r="M54" s="53"/>
      <c r="N54" s="215"/>
      <c r="O54" s="53"/>
      <c r="P54" s="53"/>
      <c r="Q54" s="53"/>
      <c r="R54" s="215"/>
      <c r="S54" s="53"/>
      <c r="T54" s="215"/>
      <c r="U54" s="53"/>
      <c r="V54" s="215"/>
      <c r="W54" s="53"/>
      <c r="X54" s="215"/>
      <c r="Y54" s="53"/>
      <c r="Z54" s="215"/>
      <c r="AA54" s="53"/>
      <c r="AB54" s="215"/>
      <c r="AC54" s="215"/>
    </row>
    <row r="55" spans="1:29" x14ac:dyDescent="0.25">
      <c r="A55" s="56" t="s">
        <v>138</v>
      </c>
      <c r="B55" s="55" t="s">
        <v>132</v>
      </c>
      <c r="C55" s="220"/>
      <c r="D55" s="220"/>
      <c r="E55" s="53"/>
      <c r="F55" s="220"/>
      <c r="G55" s="220"/>
      <c r="H55" s="220"/>
      <c r="I55" s="215"/>
      <c r="J55" s="220"/>
      <c r="K55" s="53"/>
      <c r="L55" s="220"/>
      <c r="M55" s="53"/>
      <c r="N55" s="220"/>
      <c r="O55" s="53"/>
      <c r="P55" s="53"/>
      <c r="Q55" s="53"/>
      <c r="R55" s="220"/>
      <c r="S55" s="53"/>
      <c r="T55" s="220"/>
      <c r="U55" s="53"/>
      <c r="V55" s="220"/>
      <c r="W55" s="53"/>
      <c r="X55" s="220"/>
      <c r="Y55" s="53"/>
      <c r="Z55" s="220"/>
      <c r="AA55" s="53"/>
      <c r="AB55" s="220"/>
      <c r="AC55" s="220"/>
    </row>
    <row r="56" spans="1:29" x14ac:dyDescent="0.25">
      <c r="A56" s="56" t="s">
        <v>137</v>
      </c>
      <c r="B56" s="55" t="s">
        <v>131</v>
      </c>
      <c r="C56" s="215"/>
      <c r="D56" s="215"/>
      <c r="E56" s="54"/>
      <c r="F56" s="215"/>
      <c r="G56" s="215"/>
      <c r="H56" s="215"/>
      <c r="I56" s="215"/>
      <c r="J56" s="215"/>
      <c r="K56" s="53"/>
      <c r="L56" s="215"/>
      <c r="M56" s="53"/>
      <c r="N56" s="215"/>
      <c r="O56" s="53"/>
      <c r="P56" s="53"/>
      <c r="Q56" s="53"/>
      <c r="R56" s="215"/>
      <c r="S56" s="53"/>
      <c r="T56" s="215"/>
      <c r="U56" s="53"/>
      <c r="V56" s="215"/>
      <c r="W56" s="53"/>
      <c r="X56" s="215"/>
      <c r="Y56" s="53"/>
      <c r="Z56" s="215"/>
      <c r="AA56" s="53"/>
      <c r="AB56" s="215"/>
      <c r="AC56" s="215"/>
    </row>
    <row r="57" spans="1:29" x14ac:dyDescent="0.25">
      <c r="A57" s="56" t="s">
        <v>136</v>
      </c>
      <c r="B57" s="55" t="s">
        <v>130</v>
      </c>
      <c r="C57" s="215">
        <f>C48</f>
        <v>0.20499999999999999</v>
      </c>
      <c r="D57" s="215">
        <f>D48</f>
        <v>0.20499999999999999</v>
      </c>
      <c r="E57" s="53"/>
      <c r="F57" s="215">
        <f>F48</f>
        <v>0.20499999999999999</v>
      </c>
      <c r="G57" s="215">
        <f>G48</f>
        <v>0.20499999999999999</v>
      </c>
      <c r="H57" s="215">
        <f>H48</f>
        <v>0</v>
      </c>
      <c r="I57" s="215"/>
      <c r="J57" s="215">
        <f>J48</f>
        <v>0.20499999999999999</v>
      </c>
      <c r="K57" s="53"/>
      <c r="L57" s="215">
        <f>L48</f>
        <v>0</v>
      </c>
      <c r="M57" s="53"/>
      <c r="N57" s="215">
        <f>N48</f>
        <v>0</v>
      </c>
      <c r="O57" s="53"/>
      <c r="P57" s="53"/>
      <c r="Q57" s="53"/>
      <c r="R57" s="215">
        <f>R48</f>
        <v>0</v>
      </c>
      <c r="S57" s="53"/>
      <c r="T57" s="215">
        <f>T48</f>
        <v>0</v>
      </c>
      <c r="U57" s="53"/>
      <c r="V57" s="215">
        <f>V48</f>
        <v>0</v>
      </c>
      <c r="W57" s="53"/>
      <c r="X57" s="215">
        <f>X48</f>
        <v>0</v>
      </c>
      <c r="Y57" s="53"/>
      <c r="Z57" s="215">
        <f>Z48</f>
        <v>0</v>
      </c>
      <c r="AA57" s="53"/>
      <c r="AB57" s="215">
        <f>AB48</f>
        <v>0.20499999999999999</v>
      </c>
      <c r="AC57" s="215">
        <f>AC48</f>
        <v>0.20499999999999999</v>
      </c>
    </row>
    <row r="58" spans="1:29" ht="18.75" x14ac:dyDescent="0.25">
      <c r="A58" s="56" t="s">
        <v>135</v>
      </c>
      <c r="B58" s="55" t="s">
        <v>129</v>
      </c>
      <c r="C58" s="212"/>
      <c r="D58" s="54"/>
      <c r="E58" s="54"/>
      <c r="F58" s="54"/>
      <c r="G58" s="53"/>
      <c r="H58" s="53"/>
      <c r="I58" s="53"/>
      <c r="J58" s="53"/>
      <c r="K58" s="53"/>
      <c r="L58" s="53"/>
      <c r="M58" s="53"/>
      <c r="N58" s="53"/>
      <c r="O58" s="53"/>
      <c r="P58" s="53"/>
      <c r="Q58" s="53"/>
      <c r="R58" s="53"/>
      <c r="S58" s="53"/>
      <c r="T58" s="54"/>
      <c r="U58" s="53"/>
      <c r="V58" s="53"/>
      <c r="W58" s="53"/>
      <c r="X58" s="54"/>
      <c r="Y58" s="53"/>
      <c r="Z58" s="53"/>
      <c r="AA58" s="53"/>
      <c r="AB58" s="53"/>
      <c r="AC58" s="214"/>
    </row>
    <row r="59" spans="1:29" ht="36.75" customHeight="1" x14ac:dyDescent="0.25">
      <c r="A59" s="59" t="s">
        <v>59</v>
      </c>
      <c r="B59" s="74" t="s">
        <v>235</v>
      </c>
      <c r="C59" s="212"/>
      <c r="D59" s="54"/>
      <c r="E59" s="54"/>
      <c r="F59" s="54"/>
      <c r="G59" s="53"/>
      <c r="H59" s="53"/>
      <c r="I59" s="53"/>
      <c r="J59" s="53"/>
      <c r="K59" s="53"/>
      <c r="L59" s="53"/>
      <c r="M59" s="53"/>
      <c r="N59" s="53"/>
      <c r="O59" s="53"/>
      <c r="P59" s="53"/>
      <c r="Q59" s="53"/>
      <c r="R59" s="53"/>
      <c r="S59" s="53"/>
      <c r="T59" s="54"/>
      <c r="U59" s="53"/>
      <c r="V59" s="53"/>
      <c r="W59" s="53"/>
      <c r="X59" s="54"/>
      <c r="Y59" s="53"/>
      <c r="Z59" s="53"/>
      <c r="AA59" s="53"/>
      <c r="AB59" s="53"/>
      <c r="AC59" s="214"/>
    </row>
    <row r="60" spans="1:29" x14ac:dyDescent="0.25">
      <c r="A60" s="59" t="s">
        <v>57</v>
      </c>
      <c r="B60" s="58" t="s">
        <v>134</v>
      </c>
      <c r="C60" s="54"/>
      <c r="D60" s="54"/>
      <c r="E60" s="53"/>
      <c r="F60" s="53"/>
      <c r="G60" s="53"/>
      <c r="H60" s="53"/>
      <c r="I60" s="53"/>
      <c r="J60" s="53"/>
      <c r="K60" s="53"/>
      <c r="L60" s="53"/>
      <c r="M60" s="53"/>
      <c r="N60" s="53"/>
      <c r="O60" s="53"/>
      <c r="P60" s="53"/>
      <c r="Q60" s="53"/>
      <c r="R60" s="53"/>
      <c r="S60" s="53"/>
      <c r="T60" s="53"/>
      <c r="U60" s="53"/>
      <c r="V60" s="53"/>
      <c r="W60" s="53"/>
      <c r="X60" s="53"/>
      <c r="Y60" s="53"/>
      <c r="Z60" s="53"/>
      <c r="AA60" s="53"/>
      <c r="AB60" s="53"/>
      <c r="AC60" s="214"/>
    </row>
    <row r="61" spans="1:29" x14ac:dyDescent="0.25">
      <c r="A61" s="56" t="s">
        <v>229</v>
      </c>
      <c r="B61" s="57" t="s">
        <v>155</v>
      </c>
      <c r="C61" s="213"/>
      <c r="D61" s="54"/>
      <c r="E61" s="53"/>
      <c r="F61" s="53"/>
      <c r="G61" s="53"/>
      <c r="H61" s="53"/>
      <c r="I61" s="53"/>
      <c r="J61" s="53"/>
      <c r="K61" s="53"/>
      <c r="L61" s="53"/>
      <c r="M61" s="53"/>
      <c r="N61" s="53"/>
      <c r="O61" s="53"/>
      <c r="P61" s="53"/>
      <c r="Q61" s="53"/>
      <c r="R61" s="53"/>
      <c r="S61" s="53"/>
      <c r="T61" s="53"/>
      <c r="U61" s="53"/>
      <c r="V61" s="53"/>
      <c r="W61" s="53"/>
      <c r="X61" s="53"/>
      <c r="Y61" s="53"/>
      <c r="Z61" s="53"/>
      <c r="AA61" s="53"/>
      <c r="AB61" s="53"/>
      <c r="AC61" s="214"/>
    </row>
    <row r="62" spans="1:29" x14ac:dyDescent="0.25">
      <c r="A62" s="56" t="s">
        <v>230</v>
      </c>
      <c r="B62" s="57" t="s">
        <v>153</v>
      </c>
      <c r="C62" s="213"/>
      <c r="D62" s="54"/>
      <c r="E62" s="53"/>
      <c r="F62" s="53"/>
      <c r="G62" s="53"/>
      <c r="H62" s="53"/>
      <c r="I62" s="53"/>
      <c r="J62" s="53"/>
      <c r="K62" s="53"/>
      <c r="L62" s="53"/>
      <c r="M62" s="53"/>
      <c r="N62" s="53"/>
      <c r="O62" s="53"/>
      <c r="P62" s="53"/>
      <c r="Q62" s="53"/>
      <c r="R62" s="53"/>
      <c r="S62" s="53"/>
      <c r="T62" s="53"/>
      <c r="U62" s="53"/>
      <c r="V62" s="53"/>
      <c r="W62" s="53"/>
      <c r="X62" s="53"/>
      <c r="Y62" s="53"/>
      <c r="Z62" s="53"/>
      <c r="AA62" s="53"/>
      <c r="AB62" s="53"/>
      <c r="AC62" s="214"/>
    </row>
    <row r="63" spans="1:29" x14ac:dyDescent="0.25">
      <c r="A63" s="56" t="s">
        <v>231</v>
      </c>
      <c r="B63" s="57" t="s">
        <v>151</v>
      </c>
      <c r="C63" s="213"/>
      <c r="D63" s="54"/>
      <c r="E63" s="53"/>
      <c r="F63" s="53"/>
      <c r="G63" s="53"/>
      <c r="H63" s="53"/>
      <c r="I63" s="53"/>
      <c r="J63" s="53"/>
      <c r="K63" s="53"/>
      <c r="L63" s="53"/>
      <c r="M63" s="53"/>
      <c r="N63" s="53"/>
      <c r="O63" s="53"/>
      <c r="P63" s="53"/>
      <c r="Q63" s="53"/>
      <c r="R63" s="53"/>
      <c r="S63" s="53"/>
      <c r="T63" s="53"/>
      <c r="U63" s="53"/>
      <c r="V63" s="53"/>
      <c r="W63" s="53"/>
      <c r="X63" s="53"/>
      <c r="Y63" s="53"/>
      <c r="Z63" s="53"/>
      <c r="AA63" s="53"/>
      <c r="AB63" s="53"/>
      <c r="AC63" s="214"/>
    </row>
    <row r="64" spans="1:29" x14ac:dyDescent="0.25">
      <c r="A64" s="56" t="s">
        <v>232</v>
      </c>
      <c r="B64" s="57" t="s">
        <v>234</v>
      </c>
      <c r="C64" s="213"/>
      <c r="D64" s="54"/>
      <c r="E64" s="53"/>
      <c r="F64" s="53"/>
      <c r="G64" s="53"/>
      <c r="H64" s="53"/>
      <c r="I64" s="53"/>
      <c r="J64" s="53"/>
      <c r="K64" s="53"/>
      <c r="L64" s="53"/>
      <c r="M64" s="53"/>
      <c r="N64" s="53"/>
      <c r="O64" s="53"/>
      <c r="P64" s="53"/>
      <c r="Q64" s="53"/>
      <c r="R64" s="53"/>
      <c r="S64" s="53"/>
      <c r="T64" s="53"/>
      <c r="U64" s="53"/>
      <c r="V64" s="53"/>
      <c r="W64" s="53"/>
      <c r="X64" s="53"/>
      <c r="Y64" s="53"/>
      <c r="Z64" s="53"/>
      <c r="AA64" s="53"/>
      <c r="AB64" s="53"/>
      <c r="AC64" s="214"/>
    </row>
    <row r="65" spans="1:29" ht="18.75" x14ac:dyDescent="0.25">
      <c r="A65" s="56" t="s">
        <v>233</v>
      </c>
      <c r="B65" s="55" t="s">
        <v>129</v>
      </c>
      <c r="C65" s="212"/>
      <c r="D65" s="54"/>
      <c r="E65" s="53"/>
      <c r="F65" s="53"/>
      <c r="G65" s="53"/>
      <c r="H65" s="53"/>
      <c r="I65" s="53"/>
      <c r="J65" s="53"/>
      <c r="K65" s="53"/>
      <c r="L65" s="53"/>
      <c r="M65" s="53"/>
      <c r="N65" s="53"/>
      <c r="O65" s="53"/>
      <c r="P65" s="53"/>
      <c r="Q65" s="53"/>
      <c r="R65" s="53"/>
      <c r="S65" s="53"/>
      <c r="T65" s="53"/>
      <c r="U65" s="53"/>
      <c r="V65" s="53"/>
      <c r="W65" s="53"/>
      <c r="X65" s="53"/>
      <c r="Y65" s="53"/>
      <c r="Z65" s="53"/>
      <c r="AA65" s="53"/>
      <c r="AB65" s="53"/>
      <c r="AC65" s="214"/>
    </row>
    <row r="66" spans="1:29" x14ac:dyDescent="0.25">
      <c r="A66" s="52"/>
      <c r="B66" s="47"/>
      <c r="C66" s="47"/>
      <c r="D66" s="47"/>
      <c r="E66" s="47"/>
      <c r="F66" s="47"/>
      <c r="G66" s="47"/>
      <c r="H66" s="47"/>
      <c r="I66" s="47"/>
      <c r="J66" s="47"/>
      <c r="K66" s="47"/>
      <c r="L66" s="52"/>
      <c r="M66" s="52"/>
      <c r="P66" s="52"/>
      <c r="Q66" s="52"/>
      <c r="T66" s="52"/>
      <c r="U66" s="52"/>
      <c r="X66" s="52"/>
      <c r="Y66" s="52"/>
    </row>
    <row r="67" spans="1:29" ht="54" customHeight="1" x14ac:dyDescent="0.25">
      <c r="B67" s="302"/>
      <c r="C67" s="302"/>
      <c r="D67" s="302"/>
      <c r="E67" s="302"/>
      <c r="F67" s="302"/>
      <c r="G67" s="302"/>
      <c r="H67" s="302"/>
      <c r="I67" s="302"/>
      <c r="J67" s="49"/>
      <c r="K67" s="49"/>
      <c r="L67" s="51"/>
      <c r="M67" s="51"/>
      <c r="N67" s="51"/>
      <c r="O67" s="51"/>
      <c r="P67" s="51"/>
      <c r="Q67" s="51"/>
      <c r="R67" s="51"/>
      <c r="S67" s="51"/>
      <c r="T67" s="51"/>
      <c r="U67" s="51"/>
      <c r="V67" s="51"/>
      <c r="W67" s="51"/>
      <c r="X67" s="51"/>
      <c r="Y67" s="51"/>
      <c r="Z67" s="51"/>
      <c r="AA67" s="51"/>
      <c r="AB67" s="51"/>
    </row>
    <row r="69" spans="1:29" ht="50.25" customHeight="1" x14ac:dyDescent="0.25">
      <c r="B69" s="302"/>
      <c r="C69" s="302"/>
      <c r="D69" s="302"/>
      <c r="E69" s="302"/>
      <c r="F69" s="302"/>
      <c r="G69" s="302"/>
      <c r="H69" s="302"/>
      <c r="I69" s="302"/>
      <c r="J69" s="49"/>
      <c r="K69" s="49"/>
    </row>
    <row r="71" spans="1:29" ht="36.75" customHeight="1" x14ac:dyDescent="0.25">
      <c r="B71" s="302"/>
      <c r="C71" s="302"/>
      <c r="D71" s="302"/>
      <c r="E71" s="302"/>
      <c r="F71" s="302"/>
      <c r="G71" s="302"/>
      <c r="H71" s="302"/>
      <c r="I71" s="302"/>
      <c r="J71" s="49"/>
      <c r="K71" s="49"/>
    </row>
    <row r="72" spans="1:29" x14ac:dyDescent="0.25">
      <c r="N72" s="50"/>
      <c r="R72" s="50"/>
      <c r="V72" s="50"/>
      <c r="Z72" s="50"/>
    </row>
    <row r="73" spans="1:29" ht="51" customHeight="1" x14ac:dyDescent="0.25">
      <c r="B73" s="302"/>
      <c r="C73" s="302"/>
      <c r="D73" s="302"/>
      <c r="E73" s="302"/>
      <c r="F73" s="302"/>
      <c r="G73" s="302"/>
      <c r="H73" s="302"/>
      <c r="I73" s="302"/>
      <c r="J73" s="49"/>
      <c r="K73" s="49"/>
      <c r="N73" s="50"/>
      <c r="R73" s="50"/>
      <c r="V73" s="50"/>
      <c r="Z73" s="50"/>
    </row>
    <row r="74" spans="1:29" ht="32.25" customHeight="1" x14ac:dyDescent="0.25">
      <c r="B74" s="302"/>
      <c r="C74" s="302"/>
      <c r="D74" s="302"/>
      <c r="E74" s="302"/>
      <c r="F74" s="302"/>
      <c r="G74" s="302"/>
      <c r="H74" s="302"/>
      <c r="I74" s="302"/>
      <c r="J74" s="49"/>
      <c r="K74" s="49"/>
    </row>
    <row r="75" spans="1:29" ht="51.75" customHeight="1" x14ac:dyDescent="0.25">
      <c r="B75" s="302"/>
      <c r="C75" s="302"/>
      <c r="D75" s="302"/>
      <c r="E75" s="302"/>
      <c r="F75" s="302"/>
      <c r="G75" s="302"/>
      <c r="H75" s="302"/>
      <c r="I75" s="302"/>
      <c r="J75" s="49"/>
      <c r="K75" s="49"/>
    </row>
    <row r="76" spans="1:29" ht="21.75" customHeight="1" x14ac:dyDescent="0.25">
      <c r="B76" s="300"/>
      <c r="C76" s="300"/>
      <c r="D76" s="300"/>
      <c r="E76" s="300"/>
      <c r="F76" s="300"/>
      <c r="G76" s="300"/>
      <c r="H76" s="300"/>
      <c r="I76" s="300"/>
      <c r="J76" s="48"/>
      <c r="K76" s="48"/>
    </row>
    <row r="77" spans="1:29" ht="23.25" customHeight="1" x14ac:dyDescent="0.25"/>
    <row r="78" spans="1:29" ht="18.75" customHeight="1" x14ac:dyDescent="0.25">
      <c r="B78" s="301"/>
      <c r="C78" s="301"/>
      <c r="D78" s="301"/>
      <c r="E78" s="301"/>
      <c r="F78" s="301"/>
      <c r="G78" s="301"/>
      <c r="H78" s="301"/>
      <c r="I78" s="301"/>
      <c r="J78" s="47"/>
      <c r="K78" s="47"/>
    </row>
  </sheetData>
  <mergeCells count="39">
    <mergeCell ref="B76:I76"/>
    <mergeCell ref="P21:S21"/>
    <mergeCell ref="P22:Q22"/>
    <mergeCell ref="R22:S22"/>
    <mergeCell ref="B78:I78"/>
    <mergeCell ref="B67:I67"/>
    <mergeCell ref="B69:I69"/>
    <mergeCell ref="B71:I71"/>
    <mergeCell ref="B73:I73"/>
    <mergeCell ref="B74:I74"/>
    <mergeCell ref="B75:I75"/>
    <mergeCell ref="G21:G23"/>
    <mergeCell ref="H22:I22"/>
    <mergeCell ref="H21:K21"/>
    <mergeCell ref="A5:AC5"/>
    <mergeCell ref="A13:AC13"/>
    <mergeCell ref="A10:AC10"/>
    <mergeCell ref="A12:AC12"/>
    <mergeCell ref="A9:AC9"/>
    <mergeCell ref="A7:AC7"/>
    <mergeCell ref="J22:K22"/>
    <mergeCell ref="V22:W22"/>
    <mergeCell ref="B21:B23"/>
    <mergeCell ref="X21:AA21"/>
    <mergeCell ref="X22:Y22"/>
    <mergeCell ref="Z22:AA22"/>
    <mergeCell ref="A15:AC15"/>
    <mergeCell ref="C21:D22"/>
    <mergeCell ref="A17:AC17"/>
    <mergeCell ref="A16:AC16"/>
    <mergeCell ref="A21:A23"/>
    <mergeCell ref="E21:F22"/>
    <mergeCell ref="A19:AC19"/>
    <mergeCell ref="AB21:AC22"/>
    <mergeCell ref="L21:O21"/>
    <mergeCell ref="T21:W21"/>
    <mergeCell ref="T22:U22"/>
    <mergeCell ref="L22:M22"/>
    <mergeCell ref="N22:O22"/>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D27" sqref="D27"/>
    </sheetView>
  </sheetViews>
  <sheetFormatPr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242" t="s">
        <v>568</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2"/>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7" t="s">
        <v>552</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47" t="s">
        <v>577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7" t="s">
        <v>559</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x14ac:dyDescent="0.25">
      <c r="A21" s="303" t="s">
        <v>478</v>
      </c>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303"/>
      <c r="AP21" s="303"/>
      <c r="AQ21" s="303"/>
      <c r="AR21" s="303"/>
      <c r="AS21" s="303"/>
      <c r="AT21" s="303"/>
      <c r="AU21" s="303"/>
      <c r="AV21" s="303"/>
    </row>
    <row r="22" spans="1:48" ht="58.5" customHeight="1" x14ac:dyDescent="0.25">
      <c r="A22" s="304" t="s">
        <v>53</v>
      </c>
      <c r="B22" s="307" t="s">
        <v>25</v>
      </c>
      <c r="C22" s="304" t="s">
        <v>52</v>
      </c>
      <c r="D22" s="304" t="s">
        <v>51</v>
      </c>
      <c r="E22" s="310" t="s">
        <v>489</v>
      </c>
      <c r="F22" s="311"/>
      <c r="G22" s="311"/>
      <c r="H22" s="311"/>
      <c r="I22" s="311"/>
      <c r="J22" s="311"/>
      <c r="K22" s="311"/>
      <c r="L22" s="312"/>
      <c r="M22" s="304" t="s">
        <v>50</v>
      </c>
      <c r="N22" s="304" t="s">
        <v>49</v>
      </c>
      <c r="O22" s="304" t="s">
        <v>48</v>
      </c>
      <c r="P22" s="313" t="s">
        <v>265</v>
      </c>
      <c r="Q22" s="313" t="s">
        <v>47</v>
      </c>
      <c r="R22" s="313" t="s">
        <v>46</v>
      </c>
      <c r="S22" s="313" t="s">
        <v>45</v>
      </c>
      <c r="T22" s="313"/>
      <c r="U22" s="314" t="s">
        <v>44</v>
      </c>
      <c r="V22" s="314" t="s">
        <v>43</v>
      </c>
      <c r="W22" s="313" t="s">
        <v>42</v>
      </c>
      <c r="X22" s="313" t="s">
        <v>41</v>
      </c>
      <c r="Y22" s="313" t="s">
        <v>40</v>
      </c>
      <c r="Z22" s="327" t="s">
        <v>39</v>
      </c>
      <c r="AA22" s="313" t="s">
        <v>38</v>
      </c>
      <c r="AB22" s="313" t="s">
        <v>37</v>
      </c>
      <c r="AC22" s="313" t="s">
        <v>36</v>
      </c>
      <c r="AD22" s="313" t="s">
        <v>35</v>
      </c>
      <c r="AE22" s="313" t="s">
        <v>34</v>
      </c>
      <c r="AF22" s="313" t="s">
        <v>33</v>
      </c>
      <c r="AG22" s="313"/>
      <c r="AH22" s="313"/>
      <c r="AI22" s="313"/>
      <c r="AJ22" s="313"/>
      <c r="AK22" s="313"/>
      <c r="AL22" s="313" t="s">
        <v>32</v>
      </c>
      <c r="AM22" s="313"/>
      <c r="AN22" s="313"/>
      <c r="AO22" s="313"/>
      <c r="AP22" s="313" t="s">
        <v>31</v>
      </c>
      <c r="AQ22" s="313"/>
      <c r="AR22" s="313" t="s">
        <v>30</v>
      </c>
      <c r="AS22" s="313" t="s">
        <v>29</v>
      </c>
      <c r="AT22" s="313" t="s">
        <v>28</v>
      </c>
      <c r="AU22" s="313" t="s">
        <v>27</v>
      </c>
      <c r="AV22" s="317" t="s">
        <v>26</v>
      </c>
    </row>
    <row r="23" spans="1:48" ht="64.5" customHeight="1" x14ac:dyDescent="0.25">
      <c r="A23" s="305"/>
      <c r="B23" s="308"/>
      <c r="C23" s="305"/>
      <c r="D23" s="305"/>
      <c r="E23" s="319" t="s">
        <v>24</v>
      </c>
      <c r="F23" s="321" t="s">
        <v>133</v>
      </c>
      <c r="G23" s="321" t="s">
        <v>132</v>
      </c>
      <c r="H23" s="321" t="s">
        <v>131</v>
      </c>
      <c r="I23" s="325" t="s">
        <v>424</v>
      </c>
      <c r="J23" s="325" t="s">
        <v>425</v>
      </c>
      <c r="K23" s="325" t="s">
        <v>426</v>
      </c>
      <c r="L23" s="321" t="s">
        <v>81</v>
      </c>
      <c r="M23" s="305"/>
      <c r="N23" s="305"/>
      <c r="O23" s="305"/>
      <c r="P23" s="313"/>
      <c r="Q23" s="313"/>
      <c r="R23" s="313"/>
      <c r="S23" s="323" t="s">
        <v>3</v>
      </c>
      <c r="T23" s="323" t="s">
        <v>12</v>
      </c>
      <c r="U23" s="314"/>
      <c r="V23" s="314"/>
      <c r="W23" s="313"/>
      <c r="X23" s="313"/>
      <c r="Y23" s="313"/>
      <c r="Z23" s="313"/>
      <c r="AA23" s="313"/>
      <c r="AB23" s="313"/>
      <c r="AC23" s="313"/>
      <c r="AD23" s="313"/>
      <c r="AE23" s="313"/>
      <c r="AF23" s="313" t="s">
        <v>23</v>
      </c>
      <c r="AG23" s="313"/>
      <c r="AH23" s="313" t="s">
        <v>22</v>
      </c>
      <c r="AI23" s="313"/>
      <c r="AJ23" s="304" t="s">
        <v>21</v>
      </c>
      <c r="AK23" s="304" t="s">
        <v>20</v>
      </c>
      <c r="AL23" s="304" t="s">
        <v>19</v>
      </c>
      <c r="AM23" s="304" t="s">
        <v>18</v>
      </c>
      <c r="AN23" s="304" t="s">
        <v>17</v>
      </c>
      <c r="AO23" s="304" t="s">
        <v>16</v>
      </c>
      <c r="AP23" s="304" t="s">
        <v>15</v>
      </c>
      <c r="AQ23" s="315" t="s">
        <v>12</v>
      </c>
      <c r="AR23" s="313"/>
      <c r="AS23" s="313"/>
      <c r="AT23" s="313"/>
      <c r="AU23" s="313"/>
      <c r="AV23" s="318"/>
    </row>
    <row r="24" spans="1:48" ht="96.75" customHeight="1" x14ac:dyDescent="0.25">
      <c r="A24" s="306"/>
      <c r="B24" s="309"/>
      <c r="C24" s="306"/>
      <c r="D24" s="306"/>
      <c r="E24" s="320"/>
      <c r="F24" s="322"/>
      <c r="G24" s="322"/>
      <c r="H24" s="322"/>
      <c r="I24" s="326"/>
      <c r="J24" s="326"/>
      <c r="K24" s="326"/>
      <c r="L24" s="322"/>
      <c r="M24" s="306"/>
      <c r="N24" s="306"/>
      <c r="O24" s="306"/>
      <c r="P24" s="313"/>
      <c r="Q24" s="313"/>
      <c r="R24" s="313"/>
      <c r="S24" s="324"/>
      <c r="T24" s="324"/>
      <c r="U24" s="314"/>
      <c r="V24" s="314"/>
      <c r="W24" s="313"/>
      <c r="X24" s="313"/>
      <c r="Y24" s="313"/>
      <c r="Z24" s="313"/>
      <c r="AA24" s="313"/>
      <c r="AB24" s="313"/>
      <c r="AC24" s="313"/>
      <c r="AD24" s="313"/>
      <c r="AE24" s="313"/>
      <c r="AF24" s="123" t="s">
        <v>14</v>
      </c>
      <c r="AG24" s="123" t="s">
        <v>13</v>
      </c>
      <c r="AH24" s="124" t="s">
        <v>3</v>
      </c>
      <c r="AI24" s="124" t="s">
        <v>12</v>
      </c>
      <c r="AJ24" s="306"/>
      <c r="AK24" s="306"/>
      <c r="AL24" s="306"/>
      <c r="AM24" s="306"/>
      <c r="AN24" s="306"/>
      <c r="AO24" s="306"/>
      <c r="AP24" s="306"/>
      <c r="AQ24" s="316"/>
      <c r="AR24" s="313"/>
      <c r="AS24" s="313"/>
      <c r="AT24" s="313"/>
      <c r="AU24" s="313"/>
      <c r="AV24" s="318"/>
    </row>
    <row r="25" spans="1:48" s="16" customFormat="1" ht="11.25" x14ac:dyDescent="0.2">
      <c r="A25" s="18">
        <v>1</v>
      </c>
      <c r="B25" s="18">
        <v>2</v>
      </c>
      <c r="C25" s="18">
        <v>4</v>
      </c>
      <c r="D25" s="18">
        <v>5</v>
      </c>
      <c r="E25" s="18">
        <v>6</v>
      </c>
      <c r="F25" s="18">
        <f t="shared" ref="F25:AV25" si="0">E25+1</f>
        <v>7</v>
      </c>
      <c r="G25" s="18">
        <f t="shared" si="0"/>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6" customFormat="1" ht="11.25" x14ac:dyDescent="0.2">
      <c r="A26" s="17">
        <v>1</v>
      </c>
      <c r="B26" s="17" t="s">
        <v>552</v>
      </c>
      <c r="C26" s="17" t="s">
        <v>550</v>
      </c>
      <c r="D26" s="233" t="s">
        <v>575</v>
      </c>
      <c r="E26" s="17">
        <v>1</v>
      </c>
      <c r="F26" s="17" t="s">
        <v>368</v>
      </c>
      <c r="G26" s="17" t="s">
        <v>368</v>
      </c>
      <c r="H26" s="17" t="s">
        <v>368</v>
      </c>
      <c r="I26" s="234">
        <v>0.20499999999999999</v>
      </c>
      <c r="J26" s="17" t="s">
        <v>368</v>
      </c>
      <c r="K26" s="17" t="s">
        <v>368</v>
      </c>
      <c r="L26" s="17" t="s">
        <v>368</v>
      </c>
      <c r="M26" s="17" t="s">
        <v>368</v>
      </c>
      <c r="N26" s="17" t="s">
        <v>368</v>
      </c>
      <c r="O26" s="17" t="s">
        <v>368</v>
      </c>
      <c r="P26" s="17" t="s">
        <v>368</v>
      </c>
      <c r="Q26" s="17" t="s">
        <v>368</v>
      </c>
      <c r="R26" s="17" t="s">
        <v>368</v>
      </c>
      <c r="S26" s="17" t="s">
        <v>368</v>
      </c>
      <c r="T26" s="17" t="s">
        <v>368</v>
      </c>
      <c r="U26" s="17" t="s">
        <v>368</v>
      </c>
      <c r="V26" s="17" t="s">
        <v>368</v>
      </c>
      <c r="W26" s="17" t="s">
        <v>368</v>
      </c>
      <c r="X26" s="17" t="s">
        <v>368</v>
      </c>
      <c r="Y26" s="17" t="s">
        <v>368</v>
      </c>
      <c r="Z26" s="17" t="s">
        <v>368</v>
      </c>
      <c r="AA26" s="17" t="s">
        <v>368</v>
      </c>
      <c r="AB26" s="17" t="s">
        <v>368</v>
      </c>
      <c r="AC26" s="17" t="s">
        <v>368</v>
      </c>
      <c r="AD26" s="17" t="s">
        <v>368</v>
      </c>
      <c r="AE26" s="17" t="s">
        <v>368</v>
      </c>
      <c r="AF26" s="17" t="s">
        <v>368</v>
      </c>
      <c r="AG26" s="17" t="s">
        <v>368</v>
      </c>
      <c r="AH26" s="17" t="s">
        <v>368</v>
      </c>
      <c r="AI26" s="17" t="s">
        <v>368</v>
      </c>
      <c r="AJ26" s="17" t="s">
        <v>368</v>
      </c>
      <c r="AK26" s="17" t="s">
        <v>368</v>
      </c>
      <c r="AL26" s="17" t="s">
        <v>368</v>
      </c>
      <c r="AM26" s="17" t="s">
        <v>368</v>
      </c>
      <c r="AN26" s="17" t="s">
        <v>368</v>
      </c>
      <c r="AO26" s="17" t="s">
        <v>368</v>
      </c>
      <c r="AP26" s="17" t="s">
        <v>368</v>
      </c>
      <c r="AQ26" s="17" t="s">
        <v>368</v>
      </c>
      <c r="AR26" s="17" t="s">
        <v>368</v>
      </c>
      <c r="AS26" s="17" t="s">
        <v>368</v>
      </c>
      <c r="AT26" s="17" t="s">
        <v>368</v>
      </c>
      <c r="AU26" s="17" t="s">
        <v>368</v>
      </c>
      <c r="AV26" s="17" t="s">
        <v>368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A12" sqref="A12:B12"/>
    </sheetView>
  </sheetViews>
  <sheetFormatPr defaultRowHeight="15.75" x14ac:dyDescent="0.25"/>
  <cols>
    <col min="1" max="2" width="66.140625" style="94"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70</v>
      </c>
    </row>
    <row r="2" spans="1:8" ht="18.75" x14ac:dyDescent="0.3">
      <c r="B2" s="12" t="s">
        <v>11</v>
      </c>
    </row>
    <row r="3" spans="1:8" ht="18.75" x14ac:dyDescent="0.3">
      <c r="B3" s="12" t="s">
        <v>496</v>
      </c>
    </row>
    <row r="4" spans="1:8" x14ac:dyDescent="0.25">
      <c r="B4" s="33"/>
    </row>
    <row r="5" spans="1:8" ht="18.75" x14ac:dyDescent="0.3">
      <c r="A5" s="328" t="s">
        <v>568</v>
      </c>
      <c r="B5" s="328"/>
      <c r="C5" s="68"/>
      <c r="D5" s="68"/>
      <c r="E5" s="68"/>
      <c r="F5" s="68"/>
      <c r="G5" s="68"/>
      <c r="H5" s="68"/>
    </row>
    <row r="6" spans="1:8" ht="18.75" x14ac:dyDescent="0.3">
      <c r="A6" s="125"/>
      <c r="B6" s="125"/>
      <c r="C6" s="125"/>
      <c r="D6" s="125"/>
      <c r="E6" s="125"/>
      <c r="F6" s="125"/>
      <c r="G6" s="125"/>
      <c r="H6" s="125"/>
    </row>
    <row r="7" spans="1:8" ht="18.75" x14ac:dyDescent="0.25">
      <c r="A7" s="246" t="s">
        <v>10</v>
      </c>
      <c r="B7" s="246"/>
      <c r="C7" s="10"/>
      <c r="D7" s="10"/>
      <c r="E7" s="10"/>
      <c r="F7" s="10"/>
      <c r="G7" s="10"/>
      <c r="H7" s="10"/>
    </row>
    <row r="8" spans="1:8" ht="18.75" x14ac:dyDescent="0.25">
      <c r="A8" s="10"/>
      <c r="B8" s="10"/>
      <c r="C8" s="10"/>
      <c r="D8" s="10"/>
      <c r="E8" s="10"/>
      <c r="F8" s="10"/>
      <c r="G8" s="10"/>
      <c r="H8" s="10"/>
    </row>
    <row r="9" spans="1:8" x14ac:dyDescent="0.25">
      <c r="A9" s="247" t="s">
        <v>552</v>
      </c>
      <c r="B9" s="247"/>
      <c r="C9" s="7"/>
      <c r="D9" s="7"/>
      <c r="E9" s="7"/>
      <c r="F9" s="7"/>
      <c r="G9" s="7"/>
      <c r="H9" s="7"/>
    </row>
    <row r="10" spans="1:8" x14ac:dyDescent="0.25">
      <c r="A10" s="243" t="s">
        <v>9</v>
      </c>
      <c r="B10" s="243"/>
      <c r="C10" s="5"/>
      <c r="D10" s="5"/>
      <c r="E10" s="5"/>
      <c r="F10" s="5"/>
      <c r="G10" s="5"/>
      <c r="H10" s="5"/>
    </row>
    <row r="11" spans="1:8" ht="18.75" x14ac:dyDescent="0.25">
      <c r="A11" s="10"/>
      <c r="B11" s="10"/>
      <c r="C11" s="10"/>
      <c r="D11" s="10"/>
      <c r="E11" s="10"/>
      <c r="F11" s="10"/>
      <c r="G11" s="10"/>
      <c r="H11" s="10"/>
    </row>
    <row r="12" spans="1:8" ht="30.75" customHeight="1" x14ac:dyDescent="0.25">
      <c r="A12" s="247" t="s">
        <v>577</v>
      </c>
      <c r="B12" s="247"/>
      <c r="C12" s="7"/>
      <c r="D12" s="7"/>
      <c r="E12" s="7"/>
      <c r="F12" s="7"/>
      <c r="G12" s="7"/>
      <c r="H12" s="7"/>
    </row>
    <row r="13" spans="1:8" x14ac:dyDescent="0.25">
      <c r="A13" s="243" t="s">
        <v>8</v>
      </c>
      <c r="B13" s="243"/>
      <c r="C13" s="5"/>
      <c r="D13" s="5"/>
      <c r="E13" s="5"/>
      <c r="F13" s="5"/>
      <c r="G13" s="5"/>
      <c r="H13" s="5"/>
    </row>
    <row r="14" spans="1:8" ht="18.75" x14ac:dyDescent="0.25">
      <c r="A14" s="9"/>
      <c r="B14" s="9"/>
      <c r="C14" s="9"/>
      <c r="D14" s="9"/>
      <c r="E14" s="9"/>
      <c r="F14" s="9"/>
      <c r="G14" s="9"/>
      <c r="H14" s="9"/>
    </row>
    <row r="15" spans="1:8" x14ac:dyDescent="0.25">
      <c r="A15" s="247" t="s">
        <v>559</v>
      </c>
      <c r="B15" s="247"/>
      <c r="C15" s="7"/>
      <c r="D15" s="7"/>
      <c r="E15" s="7"/>
      <c r="F15" s="7"/>
      <c r="G15" s="7"/>
      <c r="H15" s="7"/>
    </row>
    <row r="16" spans="1:8" x14ac:dyDescent="0.25">
      <c r="A16" s="243" t="s">
        <v>7</v>
      </c>
      <c r="B16" s="243"/>
      <c r="C16" s="5"/>
      <c r="D16" s="5"/>
      <c r="E16" s="5"/>
      <c r="F16" s="5"/>
      <c r="G16" s="5"/>
      <c r="H16" s="5"/>
    </row>
    <row r="17" spans="1:2" x14ac:dyDescent="0.25">
      <c r="B17" s="95"/>
    </row>
    <row r="18" spans="1:2" ht="33.75" customHeight="1" x14ac:dyDescent="0.25">
      <c r="A18" s="332" t="s">
        <v>479</v>
      </c>
      <c r="B18" s="333"/>
    </row>
    <row r="19" spans="1:2" x14ac:dyDescent="0.25">
      <c r="B19" s="33"/>
    </row>
    <row r="20" spans="1:2" ht="16.5" thickBot="1" x14ac:dyDescent="0.3">
      <c r="B20" s="96"/>
    </row>
    <row r="21" spans="1:2" ht="16.5" thickBot="1" x14ac:dyDescent="0.3">
      <c r="A21" s="97" t="s">
        <v>375</v>
      </c>
      <c r="B21" s="98" t="s">
        <v>564</v>
      </c>
    </row>
    <row r="22" spans="1:2" ht="16.5" thickBot="1" x14ac:dyDescent="0.3">
      <c r="A22" s="97" t="s">
        <v>376</v>
      </c>
      <c r="B22" s="98" t="s">
        <v>498</v>
      </c>
    </row>
    <row r="23" spans="1:2" ht="16.5" thickBot="1" x14ac:dyDescent="0.3">
      <c r="A23" s="97" t="s">
        <v>342</v>
      </c>
      <c r="B23" s="99" t="s">
        <v>542</v>
      </c>
    </row>
    <row r="24" spans="1:2" ht="16.5" thickBot="1" x14ac:dyDescent="0.3">
      <c r="A24" s="97" t="s">
        <v>377</v>
      </c>
      <c r="B24" s="228">
        <v>0.20499999999999999</v>
      </c>
    </row>
    <row r="25" spans="1:2" ht="16.5" thickBot="1" x14ac:dyDescent="0.3">
      <c r="A25" s="100" t="s">
        <v>378</v>
      </c>
      <c r="B25" s="98" t="s">
        <v>576</v>
      </c>
    </row>
    <row r="26" spans="1:2" ht="16.5" thickBot="1" x14ac:dyDescent="0.3">
      <c r="A26" s="101" t="s">
        <v>379</v>
      </c>
      <c r="B26" s="20" t="s">
        <v>554</v>
      </c>
    </row>
    <row r="27" spans="1:2" ht="16.5" thickBot="1" x14ac:dyDescent="0.3">
      <c r="A27" s="108" t="s">
        <v>535</v>
      </c>
      <c r="B27" s="235">
        <v>1.1180000000000001</v>
      </c>
    </row>
    <row r="28" spans="1:2" ht="16.5" thickBot="1" x14ac:dyDescent="0.3">
      <c r="A28" s="103" t="s">
        <v>380</v>
      </c>
      <c r="B28" s="103" t="s">
        <v>536</v>
      </c>
    </row>
    <row r="29" spans="1:2" ht="29.25" thickBot="1" x14ac:dyDescent="0.3">
      <c r="A29" s="109" t="s">
        <v>381</v>
      </c>
      <c r="B29" s="103">
        <v>0</v>
      </c>
    </row>
    <row r="30" spans="1:2" ht="29.25" thickBot="1" x14ac:dyDescent="0.3">
      <c r="A30" s="109" t="s">
        <v>382</v>
      </c>
      <c r="B30" s="103">
        <v>0</v>
      </c>
    </row>
    <row r="31" spans="1:2" ht="16.5" thickBot="1" x14ac:dyDescent="0.3">
      <c r="A31" s="103" t="s">
        <v>383</v>
      </c>
      <c r="B31" s="103"/>
    </row>
    <row r="32" spans="1:2" ht="29.25" thickBot="1" x14ac:dyDescent="0.3">
      <c r="A32" s="109" t="s">
        <v>384</v>
      </c>
      <c r="B32" s="103" t="s">
        <v>537</v>
      </c>
    </row>
    <row r="33" spans="1:2" ht="16.5" thickBot="1" x14ac:dyDescent="0.3">
      <c r="A33" s="103" t="s">
        <v>385</v>
      </c>
      <c r="B33" s="103">
        <v>0</v>
      </c>
    </row>
    <row r="34" spans="1:2" ht="16.5" thickBot="1" x14ac:dyDescent="0.3">
      <c r="A34" s="103" t="s">
        <v>386</v>
      </c>
      <c r="B34" s="103">
        <v>0</v>
      </c>
    </row>
    <row r="35" spans="1:2" ht="16.5" thickBot="1" x14ac:dyDescent="0.3">
      <c r="A35" s="103" t="s">
        <v>387</v>
      </c>
      <c r="B35" s="103">
        <v>0</v>
      </c>
    </row>
    <row r="36" spans="1:2" ht="16.5" thickBot="1" x14ac:dyDescent="0.3">
      <c r="A36" s="103" t="s">
        <v>388</v>
      </c>
      <c r="B36" s="103">
        <v>0</v>
      </c>
    </row>
    <row r="37" spans="1:2" ht="29.25" thickBot="1" x14ac:dyDescent="0.3">
      <c r="A37" s="109" t="s">
        <v>389</v>
      </c>
      <c r="B37" s="103" t="s">
        <v>551</v>
      </c>
    </row>
    <row r="38" spans="1:2" ht="16.5" thickBot="1" x14ac:dyDescent="0.3">
      <c r="A38" s="103" t="s">
        <v>385</v>
      </c>
      <c r="B38" s="103">
        <v>0</v>
      </c>
    </row>
    <row r="39" spans="1:2" ht="16.5" thickBot="1" x14ac:dyDescent="0.3">
      <c r="A39" s="103" t="s">
        <v>386</v>
      </c>
      <c r="B39" s="103">
        <v>0</v>
      </c>
    </row>
    <row r="40" spans="1:2" ht="16.5" thickBot="1" x14ac:dyDescent="0.3">
      <c r="A40" s="103" t="s">
        <v>387</v>
      </c>
      <c r="B40" s="103">
        <v>0</v>
      </c>
    </row>
    <row r="41" spans="1:2" ht="16.5" thickBot="1" x14ac:dyDescent="0.3">
      <c r="A41" s="103" t="s">
        <v>388</v>
      </c>
      <c r="B41" s="103">
        <v>0</v>
      </c>
    </row>
    <row r="42" spans="1:2" ht="29.25" thickBot="1" x14ac:dyDescent="0.3">
      <c r="A42" s="109" t="s">
        <v>390</v>
      </c>
      <c r="B42" s="103">
        <v>0</v>
      </c>
    </row>
    <row r="43" spans="1:2" ht="16.5" thickBot="1" x14ac:dyDescent="0.3">
      <c r="A43" s="103" t="s">
        <v>385</v>
      </c>
      <c r="B43" s="103">
        <v>0</v>
      </c>
    </row>
    <row r="44" spans="1:2" ht="16.5" thickBot="1" x14ac:dyDescent="0.3">
      <c r="A44" s="103" t="s">
        <v>386</v>
      </c>
      <c r="B44" s="103">
        <v>0</v>
      </c>
    </row>
    <row r="45" spans="1:2" ht="16.5" thickBot="1" x14ac:dyDescent="0.3">
      <c r="A45" s="103" t="s">
        <v>387</v>
      </c>
      <c r="B45" s="103">
        <v>0</v>
      </c>
    </row>
    <row r="46" spans="1:2" ht="16.5" thickBot="1" x14ac:dyDescent="0.3">
      <c r="A46" s="103" t="s">
        <v>388</v>
      </c>
      <c r="B46" s="103">
        <v>0</v>
      </c>
    </row>
    <row r="47" spans="1:2" ht="29.25" thickBot="1" x14ac:dyDescent="0.3">
      <c r="A47" s="102" t="s">
        <v>391</v>
      </c>
      <c r="B47" s="110">
        <v>0</v>
      </c>
    </row>
    <row r="48" spans="1:2" ht="16.5" thickBot="1" x14ac:dyDescent="0.3">
      <c r="A48" s="104" t="s">
        <v>383</v>
      </c>
      <c r="B48" s="110"/>
    </row>
    <row r="49" spans="1:2" ht="16.5" thickBot="1" x14ac:dyDescent="0.3">
      <c r="A49" s="104" t="s">
        <v>392</v>
      </c>
      <c r="B49" s="110">
        <v>0</v>
      </c>
    </row>
    <row r="50" spans="1:2" ht="16.5" thickBot="1" x14ac:dyDescent="0.3">
      <c r="A50" s="104" t="s">
        <v>393</v>
      </c>
      <c r="B50" s="110">
        <v>0</v>
      </c>
    </row>
    <row r="51" spans="1:2" ht="16.5" thickBot="1" x14ac:dyDescent="0.3">
      <c r="A51" s="104" t="s">
        <v>394</v>
      </c>
      <c r="B51" s="110">
        <v>0</v>
      </c>
    </row>
    <row r="52" spans="1:2" ht="16.5" thickBot="1" x14ac:dyDescent="0.3">
      <c r="A52" s="100" t="s">
        <v>395</v>
      </c>
      <c r="B52" s="110">
        <v>0</v>
      </c>
    </row>
    <row r="53" spans="1:2" ht="16.5" thickBot="1" x14ac:dyDescent="0.3">
      <c r="A53" s="100" t="s">
        <v>396</v>
      </c>
      <c r="B53" s="110">
        <v>0</v>
      </c>
    </row>
    <row r="54" spans="1:2" ht="16.5" thickBot="1" x14ac:dyDescent="0.3">
      <c r="A54" s="100" t="s">
        <v>397</v>
      </c>
      <c r="B54" s="110">
        <v>0</v>
      </c>
    </row>
    <row r="55" spans="1:2" ht="16.5" thickBot="1" x14ac:dyDescent="0.3">
      <c r="A55" s="101" t="s">
        <v>398</v>
      </c>
      <c r="B55" s="110">
        <v>0</v>
      </c>
    </row>
    <row r="56" spans="1:2" x14ac:dyDescent="0.25">
      <c r="A56" s="102" t="s">
        <v>399</v>
      </c>
      <c r="B56" s="329" t="s">
        <v>556</v>
      </c>
    </row>
    <row r="57" spans="1:2" x14ac:dyDescent="0.25">
      <c r="A57" s="106" t="s">
        <v>400</v>
      </c>
      <c r="B57" s="330"/>
    </row>
    <row r="58" spans="1:2" x14ac:dyDescent="0.25">
      <c r="A58" s="106" t="s">
        <v>401</v>
      </c>
      <c r="B58" s="330"/>
    </row>
    <row r="59" spans="1:2" x14ac:dyDescent="0.25">
      <c r="A59" s="106" t="s">
        <v>402</v>
      </c>
      <c r="B59" s="330"/>
    </row>
    <row r="60" spans="1:2" x14ac:dyDescent="0.25">
      <c r="A60" s="106" t="s">
        <v>403</v>
      </c>
      <c r="B60" s="330"/>
    </row>
    <row r="61" spans="1:2" ht="16.5" thickBot="1" x14ac:dyDescent="0.3">
      <c r="A61" s="107" t="s">
        <v>404</v>
      </c>
      <c r="B61" s="331"/>
    </row>
    <row r="62" spans="1:2" ht="30.75" thickBot="1" x14ac:dyDescent="0.3">
      <c r="A62" s="104" t="s">
        <v>405</v>
      </c>
      <c r="B62" s="105"/>
    </row>
    <row r="63" spans="1:2" ht="29.25" thickBot="1" x14ac:dyDescent="0.3">
      <c r="A63" s="100" t="s">
        <v>406</v>
      </c>
      <c r="B63" s="105">
        <v>5</v>
      </c>
    </row>
    <row r="64" spans="1:2" ht="16.5" thickBot="1" x14ac:dyDescent="0.3">
      <c r="A64" s="104" t="s">
        <v>383</v>
      </c>
      <c r="B64" s="112"/>
    </row>
    <row r="65" spans="1:2" ht="16.5" thickBot="1" x14ac:dyDescent="0.3">
      <c r="A65" s="104" t="s">
        <v>407</v>
      </c>
      <c r="B65" s="105">
        <v>3</v>
      </c>
    </row>
    <row r="66" spans="1:2" ht="16.5" thickBot="1" x14ac:dyDescent="0.3">
      <c r="A66" s="104" t="s">
        <v>408</v>
      </c>
      <c r="B66" s="112">
        <v>2</v>
      </c>
    </row>
    <row r="67" spans="1:2" ht="16.5" thickBot="1" x14ac:dyDescent="0.3">
      <c r="A67" s="113" t="s">
        <v>409</v>
      </c>
      <c r="B67" s="225" t="s">
        <v>565</v>
      </c>
    </row>
    <row r="68" spans="1:2" ht="16.5" thickBot="1" x14ac:dyDescent="0.3">
      <c r="A68" s="100" t="s">
        <v>410</v>
      </c>
      <c r="B68" s="111"/>
    </row>
    <row r="69" spans="1:2" ht="16.5" thickBot="1" x14ac:dyDescent="0.3">
      <c r="A69" s="106" t="s">
        <v>411</v>
      </c>
      <c r="B69" s="236">
        <v>45809</v>
      </c>
    </row>
    <row r="70" spans="1:2" ht="16.5" thickBot="1" x14ac:dyDescent="0.3">
      <c r="A70" s="106" t="s">
        <v>412</v>
      </c>
      <c r="B70" s="114"/>
    </row>
    <row r="71" spans="1:2" ht="16.5" thickBot="1" x14ac:dyDescent="0.3">
      <c r="A71" s="106" t="s">
        <v>413</v>
      </c>
      <c r="B71" s="114"/>
    </row>
    <row r="72" spans="1:2" ht="29.25" thickBot="1" x14ac:dyDescent="0.3">
      <c r="A72" s="115" t="s">
        <v>414</v>
      </c>
      <c r="B72" s="20" t="s">
        <v>554</v>
      </c>
    </row>
    <row r="73" spans="1:2" ht="28.5" x14ac:dyDescent="0.25">
      <c r="A73" s="102" t="s">
        <v>415</v>
      </c>
      <c r="B73" s="329"/>
    </row>
    <row r="74" spans="1:2" x14ac:dyDescent="0.25">
      <c r="A74" s="106" t="s">
        <v>416</v>
      </c>
      <c r="B74" s="330"/>
    </row>
    <row r="75" spans="1:2" x14ac:dyDescent="0.25">
      <c r="A75" s="106" t="s">
        <v>417</v>
      </c>
      <c r="B75" s="330"/>
    </row>
    <row r="76" spans="1:2" x14ac:dyDescent="0.25">
      <c r="A76" s="106" t="s">
        <v>418</v>
      </c>
      <c r="B76" s="330"/>
    </row>
    <row r="77" spans="1:2" x14ac:dyDescent="0.25">
      <c r="A77" s="106" t="s">
        <v>419</v>
      </c>
      <c r="B77" s="330"/>
    </row>
    <row r="78" spans="1:2" ht="16.5" thickBot="1" x14ac:dyDescent="0.3">
      <c r="A78" s="116" t="s">
        <v>420</v>
      </c>
      <c r="B78" s="331"/>
    </row>
    <row r="81" spans="1:2" x14ac:dyDescent="0.25">
      <c r="A81" s="117"/>
      <c r="B81" s="118"/>
    </row>
    <row r="82" spans="1:2" x14ac:dyDescent="0.25">
      <c r="B82" s="119"/>
    </row>
    <row r="83" spans="1:2" x14ac:dyDescent="0.25">
      <c r="B83" s="12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2017-03-25T06:30:20Z</cp:lastPrinted>
  <dcterms:created xsi:type="dcterms:W3CDTF">2015-08-16T15:31:05Z</dcterms:created>
  <dcterms:modified xsi:type="dcterms:W3CDTF">2026-05-28T08:29:32Z</dcterms:modified>
</cp:coreProperties>
</file>